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LO\2026\TARSIA\MC\Popisi\POPIS za 493000 eur brez CEN\"/>
    </mc:Choice>
  </mc:AlternateContent>
  <bookViews>
    <workbookView xWindow="0" yWindow="0" windowWidth="28800" windowHeight="12300" tabRatio="825"/>
  </bookViews>
  <sheets>
    <sheet name="REKAPITULACIJA" sheetId="17" r:id="rId1"/>
    <sheet name="VODOVNI MATERIAL" sheetId="9" r:id="rId2"/>
    <sheet name="RAZVODNI MATERIAL" sheetId="18" r:id="rId3"/>
    <sheet name="UNIVERZALNO OŽIČENJE" sheetId="12" r:id="rId4"/>
    <sheet name="VIDEODOMOFON" sheetId="13" r:id="rId5"/>
    <sheet name="POŽARNA CENTRALA" sheetId="16" r:id="rId6"/>
  </sheets>
  <definedNames>
    <definedName name="OLE_LINK1" localSheetId="0">REKAPITULACIJA!#REF!</definedName>
    <definedName name="_xlnm.Print_Area" localSheetId="5">'POŽARNA CENTRALA'!$A$1:$G$16</definedName>
    <definedName name="_xlnm.Print_Area" localSheetId="2">'RAZVODNI MATERIAL'!$A$1:$G$39</definedName>
    <definedName name="_xlnm.Print_Area" localSheetId="0">REKAPITULACIJA!$A$1:$E$17</definedName>
    <definedName name="_xlnm.Print_Area" localSheetId="4">VIDEODOMOFON!$A$1:$G$16</definedName>
    <definedName name="_xlnm.Print_Area" localSheetId="1">'VODOVNI MATERIAL'!$A$1:$G$27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3" l="1"/>
  <c r="G6" i="16"/>
  <c r="G6" i="13"/>
  <c r="A8" i="16"/>
  <c r="A13" i="16" s="1"/>
  <c r="A14" i="12"/>
  <c r="A17" i="12" s="1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2" i="9" s="1"/>
  <c r="A24" i="9" s="1"/>
  <c r="A11" i="18"/>
  <c r="A16" i="18" s="1"/>
  <c r="A21" i="18" s="1"/>
  <c r="A26" i="18" s="1"/>
  <c r="A28" i="18" s="1"/>
  <c r="A30" i="18" s="1"/>
  <c r="A32" i="18" s="1"/>
  <c r="A34" i="18" s="1"/>
  <c r="A36" i="18" s="1"/>
  <c r="A8" i="13"/>
  <c r="A11" i="13" s="1"/>
  <c r="A13" i="13" s="1"/>
  <c r="G9" i="16"/>
  <c r="G20" i="12"/>
  <c r="G19" i="12"/>
  <c r="G18" i="12"/>
  <c r="G9" i="18"/>
  <c r="G11" i="9"/>
  <c r="G10" i="9"/>
  <c r="G28" i="18" l="1"/>
  <c r="G8" i="18"/>
  <c r="G14" i="9"/>
  <c r="G15" i="12"/>
  <c r="G19" i="18" l="1"/>
  <c r="G18" i="18"/>
  <c r="G17" i="18"/>
  <c r="G32" i="18"/>
  <c r="G30" i="18"/>
  <c r="G26" i="18"/>
  <c r="G24" i="18"/>
  <c r="G23" i="18"/>
  <c r="G22" i="18"/>
  <c r="G14" i="18"/>
  <c r="G13" i="18"/>
  <c r="G12" i="18"/>
  <c r="G7" i="18"/>
  <c r="G6" i="18"/>
  <c r="G12" i="12"/>
  <c r="G11" i="12"/>
  <c r="G23" i="12" s="1"/>
  <c r="G25" i="12" s="1"/>
  <c r="G20" i="9"/>
  <c r="G19" i="9"/>
  <c r="G18" i="9"/>
  <c r="G17" i="9"/>
  <c r="G16" i="9"/>
  <c r="G15" i="9"/>
  <c r="G13" i="9"/>
  <c r="G12" i="9"/>
  <c r="G9" i="9"/>
  <c r="G8" i="9"/>
  <c r="G7" i="9"/>
  <c r="G34" i="18" l="1"/>
  <c r="G36" i="18" s="1"/>
  <c r="G39" i="18" s="1"/>
  <c r="G22" i="9"/>
  <c r="G11" i="16"/>
  <c r="G11" i="13"/>
  <c r="G13" i="13" s="1"/>
  <c r="G28" i="12" l="1"/>
  <c r="G24" i="9"/>
  <c r="G27" i="9" s="1"/>
  <c r="D7" i="17" s="1"/>
  <c r="G13" i="16"/>
  <c r="G16" i="16" s="1"/>
  <c r="D14" i="17" s="1"/>
  <c r="G16" i="13"/>
  <c r="D13" i="17" s="1"/>
  <c r="D8" i="17"/>
  <c r="D9" i="17" l="1"/>
  <c r="D12" i="17"/>
  <c r="D15" i="17" s="1"/>
  <c r="D17" i="17" l="1"/>
</calcChain>
</file>

<file path=xl/sharedStrings.xml><?xml version="1.0" encoding="utf-8"?>
<sst xmlns="http://schemas.openxmlformats.org/spreadsheetml/2006/main" count="174" uniqueCount="84">
  <si>
    <t>količina</t>
  </si>
  <si>
    <t>kom</t>
  </si>
  <si>
    <t>VODOVNI MATERIAL</t>
  </si>
  <si>
    <t>Kabel položen delno na kabelske lestvice in police, uvlečen v inštalacijske cevi ustreznih presekov ter delno položen nadometno na distančne objemke, s potrebnimi kabelskimi čevlji, dozami, skobami in drobnim montažnim in veznim materialom:</t>
  </si>
  <si>
    <t>m</t>
  </si>
  <si>
    <t>Kabel NYM-J 5x10 mm2</t>
  </si>
  <si>
    <t>Kabel NYM-J 5x6 mm2</t>
  </si>
  <si>
    <t>Kabel NYM-J 5x2,5 mm2</t>
  </si>
  <si>
    <t>Kabel NYM-J 3x2,5 mm2</t>
  </si>
  <si>
    <t>Kabel NYM-J 4x1,5 mm2</t>
  </si>
  <si>
    <t>Vodnik P/Fy 16 mm2</t>
  </si>
  <si>
    <t>Vodnik P/Fy 10 mm2</t>
  </si>
  <si>
    <t>Vodnik P/Fy 6 mm2</t>
  </si>
  <si>
    <t>Vodnik P/Fy 4 mm2</t>
  </si>
  <si>
    <t>Inštalacijska cev PN 16 mm</t>
  </si>
  <si>
    <t>Inštalacijska cev PN 23 mm</t>
  </si>
  <si>
    <t>Inštalacijska cev PN 36 mm</t>
  </si>
  <si>
    <t>Doza izenačevanje potenciala, podometna kovinska omara iz nerjaveče pločevine, zaščite IP 44, opremljena z Cu zbiralko za priklop vodnikov za izenačevanje potenciala, komplet z kabelskimi uvodnicami, drobnim, veznim in montažnim materialom, različnih dimenzij.</t>
  </si>
  <si>
    <t>Izdelava spojev s kovinskimi masami</t>
  </si>
  <si>
    <t>UNIVERZALNO OŽIČENJE</t>
  </si>
  <si>
    <t>OPOMBA:
Bakreni kabelski sistem mora izpolnjevati sledeče zahteve:
- vsi elementi so v celoti ščiteni in oklopljeni (zunanji ščit in individualno oklopljene parice) ter morajo izpolnevati zahteve standarda Cat. 6
- vsi uporabljeni inštalacijski elementi morajo podpirati naslednje standarde: IEEE 802.3: 10Base-T; 100Base-T; 1000Base-T; 10GBase-T; IEEE 802.5 16 MB; ISDN; TPDDI; ATM
- uporabljeni kabli morajo izpolnjevati glede gorljivosti zahteve iz standardov: IEC 60332-1; IEC 60754-2; IEC 61034
- vsi komunikacijski priključki morajo biti izmerjeni s certificiranim in kalibriranim instrumentom po standardu ISO 11801 za permanetni link
- za inštaliran kabelski sistem mora izvajalec investitorju predati sistemsko garancijo za vsaj 10 let</t>
  </si>
  <si>
    <t>Optične povezave bodo izvedene z monomodnimi (9/125µm) in multimodnimi (50/125µm) optičnimi vlakni. Kabli za povezavo komunikacijskih vozlišč morajo biti LSOH izvedbe z dodatno oplaščitvijo in zaščito proti glodalcem.</t>
  </si>
  <si>
    <t>- optični kabel 12x 50/125 MM OM3</t>
  </si>
  <si>
    <t>- UTP Cat.6 AWG24</t>
  </si>
  <si>
    <t xml:space="preserve">Kabel za povezavo komunikacijskih vtičnic v mrežo z vozlišči položen na kabelske police, v parapetne kanale, inštalacijske cevi ter delno položen nadometno na distančnih objemkah, kompletno s potrebnim drobnim pritrdilnim in veznim materialom:  </t>
  </si>
  <si>
    <t>Ognjevarni kabel JE-H(St)H FE180/ E60 1x2x0,8mm, komplet z ognjevarnim pritrdilnim materialom, s polaganjem</t>
  </si>
  <si>
    <t>Dovodni kabli za povezavo med zunanjo TK omarico in komunikacijske omare KO, ter povezava med TK omarico in obstoječo komunikacijsko omaro v obstoječem delu vrtca</t>
  </si>
  <si>
    <t>Kanal PVC NIK 0 15x10</t>
  </si>
  <si>
    <t>Kanal PVC NIK 1 15x17</t>
  </si>
  <si>
    <t>Kanal PVC NIK 3 30x30</t>
  </si>
  <si>
    <t>Kabel NYY-J 5x25 mm2</t>
  </si>
  <si>
    <t>poz.</t>
  </si>
  <si>
    <t>podroben opis postavke za dobavo in montažo</t>
  </si>
  <si>
    <t>EM</t>
  </si>
  <si>
    <t>cena/EM</t>
  </si>
  <si>
    <t>vrednost</t>
  </si>
  <si>
    <t>JAKI TOK</t>
  </si>
  <si>
    <t>VIDEODOMOFON</t>
  </si>
  <si>
    <t>A.</t>
  </si>
  <si>
    <t>A2.</t>
  </si>
  <si>
    <t>A3.</t>
  </si>
  <si>
    <t>B.</t>
  </si>
  <si>
    <t>ŠIBKI TOK</t>
  </si>
  <si>
    <t>B1.</t>
  </si>
  <si>
    <t>B2.</t>
  </si>
  <si>
    <t>RAZVODNI MATERIAL</t>
  </si>
  <si>
    <t>POŽARNA CENTRALA</t>
  </si>
  <si>
    <t>SKUPAJ - A2.</t>
  </si>
  <si>
    <t>SKUPAJ - A3.</t>
  </si>
  <si>
    <t>A3. - RAZVODNI MATERIAL</t>
  </si>
  <si>
    <t>A2. - VODOVNI MATERIAL</t>
  </si>
  <si>
    <t>SKUPAJ - B1.</t>
  </si>
  <si>
    <t>B1. - UNIVERZALNO OŽIČENJE</t>
  </si>
  <si>
    <t>SKUPAJ - B2.</t>
  </si>
  <si>
    <t>B2. - VIDEODOMOFON</t>
  </si>
  <si>
    <t>SKUPAJ ŠIBKI TOK</t>
  </si>
  <si>
    <t>SKUPAJ JAKI TOK</t>
  </si>
  <si>
    <t>SKUPAJ ELEKTRO INSTALACIJSKA DELA (brez DDV):</t>
  </si>
  <si>
    <t xml:space="preserve">REKAPITULACIJA ELEKTRO INSTALACIJSKIH DEL </t>
  </si>
  <si>
    <t>%</t>
  </si>
  <si>
    <t>Inštalacijska cev SECAFLEX 10 mm</t>
  </si>
  <si>
    <t>Inštalacijska cev SECAFLEX 16 mm</t>
  </si>
  <si>
    <t>Inštalacijska cev SECAFLEX 32 mm</t>
  </si>
  <si>
    <t>Kabel Y(St)Y 6x2x0,8mm2, s polaganjem</t>
  </si>
  <si>
    <t>Kabel NYM-J 2x1,5 mm2</t>
  </si>
  <si>
    <t>kpl</t>
  </si>
  <si>
    <t xml:space="preserve">Drobni in ostali material </t>
  </si>
  <si>
    <t>Manipulativni, transportni in nepredvideni stroški</t>
  </si>
  <si>
    <t>SKUPAJ - B3.</t>
  </si>
  <si>
    <t>Troprekatni parapetni kanal izdelan iz jeklene pločevine, kompletno s spodnjim in zgornjim delom, pokrovom, dvema pregradama, nastavljivimi konzolami, kabelskimi zaponkami, ozemljitvenimi povezavami ter ostalim potrebnim drobnim, veznim in montažnim materialom. 
Dimenzije kanala: 130/65
Dolžina kanala: h=1,5m</t>
  </si>
  <si>
    <t>Talna doza</t>
  </si>
  <si>
    <t>Kabel NYM-J 3x2,5 mm2 - VARNOSTNA RAZSVETLJAVA</t>
  </si>
  <si>
    <t>Kabel NYM-J 5x1,5 mm2 - DALI RAZSVETLJAVA</t>
  </si>
  <si>
    <t>Kabel NYM-J 3x1,5 mm2 - SPLOŠNA RAZSVETLJAVA</t>
  </si>
  <si>
    <t>Inštalacijska cev RBF 16 mm</t>
  </si>
  <si>
    <t>Inštalacijska cev RBF 23 mm</t>
  </si>
  <si>
    <t>Inštalacijska cev RBF 36 mm</t>
  </si>
  <si>
    <t>Inštalacijska cev RBF 50 mm</t>
  </si>
  <si>
    <t>Zaščitna, plastična, gibljiva, samougasna, rebrasta cev, položena podometno in z pritrdilnim materialom:</t>
  </si>
  <si>
    <t>Zaščitna, plastična, gibljiva, samougasna, rebrasta cev, položena nadometno in z pritrdilnim materialom:</t>
  </si>
  <si>
    <t>Zaščitna, plastična, negibljiva, samougasna, rebrasta cev, položena nadometno in z pritrdilnim materialom:</t>
  </si>
  <si>
    <t>Zaščitni kabelski kanal PVC, plastični, negibljiv, samougasen, položen nadometno in z pritrdilnim materialom:</t>
  </si>
  <si>
    <t>B3. - POŽARNA CENTRALA</t>
  </si>
  <si>
    <t>B3.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</si>
</sst>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424]_-;\-* #,##0.00\ [$€-424]_-;_-* &quot;-&quot;??\ [$€-424]_-;_-@_-"/>
    <numFmt numFmtId="165" formatCode="0&quot; &quot;"/>
    <numFmt numFmtId="166" formatCode="0.00_)"/>
    <numFmt numFmtId="167" formatCode="#,##0.00\ [$€-1]"/>
    <numFmt numFmtId="168" formatCode="_-* #,##0.00&quot; €&quot;_-;\-* #,##0.00&quot; €&quot;_-;_-* \-??&quot; €&quot;_-;_-@_-"/>
    <numFmt numFmtId="169" formatCode="_-* #,##0.00\ _€_-;\-* #,##0.00\ _€_-;_-* \-??\ _€_-;_-@_-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mbria"/>
      <family val="1"/>
      <charset val="238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HelveticaPS"/>
      <family val="1"/>
      <charset val="238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mbria"/>
      <family val="1"/>
      <charset val="238"/>
    </font>
    <font>
      <sz val="10"/>
      <name val="Mangal"/>
      <family val="2"/>
      <charset val="238"/>
    </font>
    <font>
      <sz val="8"/>
      <name val="Arial"/>
      <family val="2"/>
    </font>
    <font>
      <sz val="10"/>
      <color rgb="FFFF0000"/>
      <name val="Arial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0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44" fontId="1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vertical="top" wrapText="1"/>
    </xf>
    <xf numFmtId="0" fontId="4" fillId="0" borderId="0">
      <alignment horizontal="right"/>
    </xf>
    <xf numFmtId="0" fontId="4" fillId="0" borderId="0">
      <alignment horizontal="right"/>
    </xf>
    <xf numFmtId="49" fontId="7" fillId="0" borderId="0">
      <alignment vertical="top" wrapText="1"/>
    </xf>
    <xf numFmtId="43" fontId="1" fillId="0" borderId="0" applyFont="0" applyFill="0" applyBorder="0" applyAlignment="0" applyProtection="0"/>
    <xf numFmtId="166" fontId="9" fillId="0" borderId="0"/>
    <xf numFmtId="43" fontId="10" fillId="0" borderId="0" applyFont="0" applyFill="0" applyBorder="0" applyAlignment="0" applyProtection="0"/>
    <xf numFmtId="0" fontId="10" fillId="0" borderId="0"/>
    <xf numFmtId="0" fontId="19" fillId="0" borderId="0"/>
    <xf numFmtId="0" fontId="20" fillId="0" borderId="0"/>
    <xf numFmtId="168" fontId="20" fillId="0" borderId="0"/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vertical="top" wrapText="1"/>
    </xf>
    <xf numFmtId="0" fontId="21" fillId="0" borderId="0">
      <alignment horizontal="left" vertical="top"/>
    </xf>
    <xf numFmtId="0" fontId="22" fillId="0" borderId="0" applyNumberFormat="0" applyFill="0" applyBorder="0" applyProtection="0">
      <alignment horizontal="center"/>
    </xf>
    <xf numFmtId="0" fontId="10" fillId="0" borderId="0"/>
    <xf numFmtId="169" fontId="20" fillId="0" borderId="0"/>
    <xf numFmtId="0" fontId="25" fillId="0" borderId="0">
      <alignment vertical="top"/>
    </xf>
    <xf numFmtId="0" fontId="27" fillId="0" borderId="0"/>
    <xf numFmtId="0" fontId="28" fillId="0" borderId="0"/>
  </cellStyleXfs>
  <cellXfs count="99">
    <xf numFmtId="0" fontId="0" fillId="0" borderId="0" xfId="0"/>
    <xf numFmtId="0" fontId="2" fillId="0" borderId="0" xfId="3" applyFont="1">
      <alignment vertical="top" wrapText="1"/>
    </xf>
    <xf numFmtId="49" fontId="6" fillId="0" borderId="0" xfId="6" applyFont="1">
      <alignment vertical="top" wrapText="1"/>
    </xf>
    <xf numFmtId="0" fontId="2" fillId="0" borderId="0" xfId="4" applyFont="1">
      <alignment horizontal="right"/>
    </xf>
    <xf numFmtId="0" fontId="2" fillId="0" borderId="0" xfId="0" applyFont="1" applyAlignment="1">
      <alignment wrapText="1"/>
    </xf>
    <xf numFmtId="0" fontId="2" fillId="0" borderId="0" xfId="2" applyFont="1">
      <alignment horizontal="left" vertical="top"/>
    </xf>
    <xf numFmtId="0" fontId="2" fillId="0" borderId="0" xfId="5" applyFont="1">
      <alignment horizontal="right"/>
    </xf>
    <xf numFmtId="0" fontId="2" fillId="2" borderId="0" xfId="4" applyFont="1" applyFill="1">
      <alignment horizontal="right"/>
    </xf>
    <xf numFmtId="0" fontId="2" fillId="2" borderId="0" xfId="5" applyFont="1" applyFill="1">
      <alignment horizontal="right"/>
    </xf>
    <xf numFmtId="0" fontId="2" fillId="2" borderId="0" xfId="2" applyFont="1" applyFill="1">
      <alignment horizontal="left" vertical="top"/>
    </xf>
    <xf numFmtId="0" fontId="2" fillId="0" borderId="0" xfId="3" applyFont="1" applyAlignment="1">
      <alignment horizontal="left" wrapText="1"/>
    </xf>
    <xf numFmtId="49" fontId="6" fillId="0" borderId="0" xfId="6" applyFont="1" applyAlignment="1">
      <alignment horizontal="left" wrapText="1"/>
    </xf>
    <xf numFmtId="0" fontId="6" fillId="2" borderId="0" xfId="6" applyNumberFormat="1" applyFont="1" applyFill="1" applyAlignment="1">
      <alignment horizontal="left" wrapText="1"/>
    </xf>
    <xf numFmtId="0" fontId="2" fillId="0" borderId="0" xfId="3" quotePrefix="1" applyFont="1" applyAlignment="1">
      <alignment horizontal="left" wrapText="1"/>
    </xf>
    <xf numFmtId="164" fontId="2" fillId="0" borderId="0" xfId="1" applyNumberFormat="1" applyFont="1" applyAlignment="1" applyProtection="1">
      <alignment horizontal="right"/>
    </xf>
    <xf numFmtId="164" fontId="3" fillId="2" borderId="1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49" fontId="6" fillId="0" borderId="0" xfId="6" applyFont="1" applyAlignment="1">
      <alignment horizontal="left"/>
    </xf>
    <xf numFmtId="0" fontId="10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3" borderId="3" xfId="0" applyFont="1" applyFill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0" fontId="10" fillId="0" borderId="0" xfId="3" applyFont="1" applyAlignment="1">
      <alignment horizontal="left" vertical="center" wrapText="1"/>
    </xf>
    <xf numFmtId="0" fontId="10" fillId="0" borderId="0" xfId="5" applyFont="1" applyAlignment="1">
      <alignment horizontal="left" vertical="center" wrapText="1"/>
    </xf>
    <xf numFmtId="164" fontId="10" fillId="0" borderId="0" xfId="1" applyNumberFormat="1" applyFont="1" applyAlignment="1" applyProtection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3" borderId="16" xfId="0" applyFont="1" applyFill="1" applyBorder="1" applyAlignment="1">
      <alignment horizontal="left" vertical="center"/>
    </xf>
    <xf numFmtId="167" fontId="1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167" fontId="17" fillId="0" borderId="6" xfId="0" applyNumberFormat="1" applyFont="1" applyBorder="1" applyAlignment="1">
      <alignment horizontal="right" vertical="center"/>
    </xf>
    <xf numFmtId="167" fontId="17" fillId="0" borderId="8" xfId="0" applyNumberFormat="1" applyFont="1" applyBorder="1" applyAlignment="1">
      <alignment horizontal="right" vertical="center"/>
    </xf>
    <xf numFmtId="167" fontId="18" fillId="3" borderId="9" xfId="0" applyNumberFormat="1" applyFont="1" applyFill="1" applyBorder="1" applyAlignment="1">
      <alignment horizontal="right" vertical="center"/>
    </xf>
    <xf numFmtId="167" fontId="17" fillId="0" borderId="14" xfId="0" applyNumberFormat="1" applyFont="1" applyBorder="1" applyAlignment="1">
      <alignment horizontal="right" vertical="center"/>
    </xf>
    <xf numFmtId="167" fontId="16" fillId="3" borderId="9" xfId="0" applyNumberFormat="1" applyFont="1" applyFill="1" applyBorder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167" fontId="18" fillId="3" borderId="17" xfId="0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right" vertical="center" wrapText="1"/>
    </xf>
    <xf numFmtId="49" fontId="6" fillId="0" borderId="0" xfId="6" applyFont="1" applyAlignment="1">
      <alignment wrapText="1"/>
    </xf>
    <xf numFmtId="0" fontId="2" fillId="0" borderId="0" xfId="2" applyFont="1" applyAlignment="1">
      <alignment horizontal="left"/>
    </xf>
    <xf numFmtId="0" fontId="2" fillId="2" borderId="0" xfId="2" applyFont="1" applyFill="1" applyAlignment="1">
      <alignment horizontal="left"/>
    </xf>
    <xf numFmtId="0" fontId="2" fillId="0" borderId="0" xfId="2" applyFont="1" applyAlignment="1">
      <alignment horizontal="right"/>
    </xf>
    <xf numFmtId="0" fontId="2" fillId="2" borderId="0" xfId="2" applyFont="1" applyFill="1" applyAlignment="1">
      <alignment horizontal="right"/>
    </xf>
    <xf numFmtId="165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2" fontId="11" fillId="0" borderId="2" xfId="7" applyNumberFormat="1" applyFont="1" applyFill="1" applyBorder="1" applyAlignment="1">
      <alignment horizontal="center"/>
    </xf>
    <xf numFmtId="43" fontId="11" fillId="0" borderId="2" xfId="7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2" fillId="0" borderId="0" xfId="1" applyNumberFormat="1" applyFont="1" applyFill="1" applyAlignment="1" applyProtection="1">
      <alignment horizontal="right"/>
      <protection locked="0"/>
    </xf>
    <xf numFmtId="0" fontId="5" fillId="0" borderId="0" xfId="2" applyFont="1" applyAlignment="1">
      <alignment horizontal="left"/>
    </xf>
    <xf numFmtId="0" fontId="5" fillId="0" borderId="0" xfId="4" applyFont="1">
      <alignment horizontal="right"/>
    </xf>
    <xf numFmtId="0" fontId="5" fillId="0" borderId="0" xfId="5" applyFont="1">
      <alignment horizontal="right"/>
    </xf>
    <xf numFmtId="164" fontId="5" fillId="0" borderId="0" xfId="1" applyNumberFormat="1" applyFont="1" applyFill="1" applyAlignment="1" applyProtection="1">
      <alignment horizontal="right"/>
    </xf>
    <xf numFmtId="0" fontId="5" fillId="0" borderId="0" xfId="0" applyFont="1" applyAlignment="1">
      <alignment wrapText="1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5" fontId="23" fillId="0" borderId="2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4" fontId="23" fillId="0" borderId="2" xfId="0" applyNumberFormat="1" applyFont="1" applyBorder="1" applyAlignment="1">
      <alignment horizontal="center"/>
    </xf>
    <xf numFmtId="2" fontId="23" fillId="0" borderId="2" xfId="7" applyNumberFormat="1" applyFont="1" applyFill="1" applyBorder="1" applyAlignment="1">
      <alignment horizontal="center"/>
    </xf>
    <xf numFmtId="43" fontId="23" fillId="0" borderId="2" xfId="7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4" fillId="0" borderId="0" xfId="2" applyFont="1" applyAlignment="1">
      <alignment horizontal="left"/>
    </xf>
    <xf numFmtId="0" fontId="24" fillId="0" borderId="0" xfId="4" applyFont="1">
      <alignment horizontal="right"/>
    </xf>
    <xf numFmtId="0" fontId="24" fillId="0" borderId="0" xfId="5" applyFont="1">
      <alignment horizontal="right"/>
    </xf>
    <xf numFmtId="164" fontId="24" fillId="0" borderId="0" xfId="1" applyNumberFormat="1" applyFont="1" applyFill="1" applyBorder="1" applyAlignment="1" applyProtection="1">
      <alignment horizontal="right"/>
      <protection locked="0"/>
    </xf>
    <xf numFmtId="164" fontId="24" fillId="0" borderId="0" xfId="1" applyNumberFormat="1" applyFont="1" applyAlignment="1" applyProtection="1">
      <alignment horizontal="right"/>
    </xf>
    <xf numFmtId="0" fontId="24" fillId="0" borderId="0" xfId="0" applyFont="1" applyAlignment="1">
      <alignment wrapText="1"/>
    </xf>
    <xf numFmtId="0" fontId="24" fillId="0" borderId="0" xfId="2" applyFont="1" applyAlignment="1">
      <alignment horizontal="right"/>
    </xf>
    <xf numFmtId="0" fontId="24" fillId="0" borderId="0" xfId="3" applyFont="1" applyAlignment="1">
      <alignment horizontal="left" wrapText="1"/>
    </xf>
    <xf numFmtId="0" fontId="17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9" fontId="6" fillId="0" borderId="0" xfId="6" applyFont="1" applyAlignment="1">
      <alignment horizontal="right" wrapText="1"/>
    </xf>
    <xf numFmtId="164" fontId="2" fillId="0" borderId="0" xfId="1" applyNumberFormat="1" applyFont="1" applyBorder="1" applyAlignment="1" applyProtection="1">
      <alignment horizontal="right"/>
    </xf>
    <xf numFmtId="0" fontId="26" fillId="0" borderId="0" xfId="23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6" fillId="3" borderId="19" xfId="0" applyFont="1" applyFill="1" applyBorder="1" applyAlignment="1">
      <alignment horizontal="left" vertical="center"/>
    </xf>
  </cellXfs>
  <cellStyles count="24">
    <cellStyle name="Comma" xfId="7" builtinId="3"/>
    <cellStyle name="Comma 2" xfId="20"/>
    <cellStyle name="Currency" xfId="1" builtinId="4"/>
    <cellStyle name="Currency 2" xfId="13"/>
    <cellStyle name="Excel Built-in Normal" xfId="12"/>
    <cellStyle name="KOLICINA" xfId="5"/>
    <cellStyle name="KOLICINA 2" xfId="14"/>
    <cellStyle name="ME" xfId="4"/>
    <cellStyle name="ME 2" xfId="15"/>
    <cellStyle name="Naslov" xfId="6"/>
    <cellStyle name="Naslov 2" xfId="18"/>
    <cellStyle name="Navadno 2" xfId="10"/>
    <cellStyle name="Navadno 3" xfId="8"/>
    <cellStyle name="Navadno 4" xfId="21"/>
    <cellStyle name="Navadno 5" xfId="22"/>
    <cellStyle name="Navadno_PRAZ" xfId="23"/>
    <cellStyle name="Normal" xfId="0" builtinId="0"/>
    <cellStyle name="Normal 2" xfId="19"/>
    <cellStyle name="Normal 3" xfId="11"/>
    <cellStyle name="OPIS" xfId="3"/>
    <cellStyle name="OPIS 2" xfId="16"/>
    <cellStyle name="ST" xfId="2"/>
    <cellStyle name="ST 2" xfId="17"/>
    <cellStyle name="Vejica 2" xfId="9"/>
  </cellStyles>
  <dxfs count="0"/>
  <tableStyles count="0" defaultTableStyle="TableStyleMedium2" defaultPivotStyle="PivotStyleLight16"/>
  <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view="pageBreakPreview" zoomScaleNormal="100" zoomScaleSheetLayoutView="100" workbookViewId="0">
      <selection activeCell="C8" sqref="C8"/>
    </sheetView>
  </sheetViews>
  <sheetFormatPr defaultColWidth="8.85546875" defaultRowHeight="30" customHeight="1"/>
  <cols>
    <col min="1" max="1" width="5.5703125" style="19" customWidth="1"/>
    <col min="2" max="2" width="4.42578125" style="19" bestFit="1" customWidth="1"/>
    <col min="3" max="3" width="57" style="31" customWidth="1"/>
    <col min="4" max="4" width="14.85546875" style="47" bestFit="1" customWidth="1"/>
    <col min="5" max="5" width="5.5703125" style="32" customWidth="1"/>
    <col min="6" max="6" width="0.140625" style="33" hidden="1" customWidth="1"/>
    <col min="7" max="7" width="11.85546875" style="33" hidden="1" customWidth="1"/>
    <col min="8" max="8" width="0.140625" style="34" hidden="1" customWidth="1"/>
    <col min="9" max="9" width="46.42578125" style="34" customWidth="1"/>
    <col min="10" max="257" width="8.85546875" style="34"/>
    <col min="258" max="258" width="5.5703125" style="34" customWidth="1"/>
    <col min="259" max="259" width="50.5703125" style="34" customWidth="1"/>
    <col min="260" max="261" width="8.85546875" style="34"/>
    <col min="262" max="262" width="12.42578125" style="34" bestFit="1" customWidth="1"/>
    <col min="263" max="263" width="15.42578125" style="34" bestFit="1" customWidth="1"/>
    <col min="264" max="513" width="8.85546875" style="34"/>
    <col min="514" max="514" width="5.5703125" style="34" customWidth="1"/>
    <col min="515" max="515" width="50.5703125" style="34" customWidth="1"/>
    <col min="516" max="517" width="8.85546875" style="34"/>
    <col min="518" max="518" width="12.42578125" style="34" bestFit="1" customWidth="1"/>
    <col min="519" max="519" width="15.42578125" style="34" bestFit="1" customWidth="1"/>
    <col min="520" max="769" width="8.85546875" style="34"/>
    <col min="770" max="770" width="5.5703125" style="34" customWidth="1"/>
    <col min="771" max="771" width="50.5703125" style="34" customWidth="1"/>
    <col min="772" max="773" width="8.85546875" style="34"/>
    <col min="774" max="774" width="12.42578125" style="34" bestFit="1" customWidth="1"/>
    <col min="775" max="775" width="15.42578125" style="34" bestFit="1" customWidth="1"/>
    <col min="776" max="1025" width="8.85546875" style="34"/>
    <col min="1026" max="1026" width="5.5703125" style="34" customWidth="1"/>
    <col min="1027" max="1027" width="50.5703125" style="34" customWidth="1"/>
    <col min="1028" max="1029" width="8.85546875" style="34"/>
    <col min="1030" max="1030" width="12.42578125" style="34" bestFit="1" customWidth="1"/>
    <col min="1031" max="1031" width="15.42578125" style="34" bestFit="1" customWidth="1"/>
    <col min="1032" max="1281" width="8.85546875" style="34"/>
    <col min="1282" max="1282" width="5.5703125" style="34" customWidth="1"/>
    <col min="1283" max="1283" width="50.5703125" style="34" customWidth="1"/>
    <col min="1284" max="1285" width="8.85546875" style="34"/>
    <col min="1286" max="1286" width="12.42578125" style="34" bestFit="1" customWidth="1"/>
    <col min="1287" max="1287" width="15.42578125" style="34" bestFit="1" customWidth="1"/>
    <col min="1288" max="1537" width="8.85546875" style="34"/>
    <col min="1538" max="1538" width="5.5703125" style="34" customWidth="1"/>
    <col min="1539" max="1539" width="50.5703125" style="34" customWidth="1"/>
    <col min="1540" max="1541" width="8.85546875" style="34"/>
    <col min="1542" max="1542" width="12.42578125" style="34" bestFit="1" customWidth="1"/>
    <col min="1543" max="1543" width="15.42578125" style="34" bestFit="1" customWidth="1"/>
    <col min="1544" max="1793" width="8.85546875" style="34"/>
    <col min="1794" max="1794" width="5.5703125" style="34" customWidth="1"/>
    <col min="1795" max="1795" width="50.5703125" style="34" customWidth="1"/>
    <col min="1796" max="1797" width="8.85546875" style="34"/>
    <col min="1798" max="1798" width="12.42578125" style="34" bestFit="1" customWidth="1"/>
    <col min="1799" max="1799" width="15.42578125" style="34" bestFit="1" customWidth="1"/>
    <col min="1800" max="2049" width="8.85546875" style="34"/>
    <col min="2050" max="2050" width="5.5703125" style="34" customWidth="1"/>
    <col min="2051" max="2051" width="50.5703125" style="34" customWidth="1"/>
    <col min="2052" max="2053" width="8.85546875" style="34"/>
    <col min="2054" max="2054" width="12.42578125" style="34" bestFit="1" customWidth="1"/>
    <col min="2055" max="2055" width="15.42578125" style="34" bestFit="1" customWidth="1"/>
    <col min="2056" max="2305" width="8.85546875" style="34"/>
    <col min="2306" max="2306" width="5.5703125" style="34" customWidth="1"/>
    <col min="2307" max="2307" width="50.5703125" style="34" customWidth="1"/>
    <col min="2308" max="2309" width="8.85546875" style="34"/>
    <col min="2310" max="2310" width="12.42578125" style="34" bestFit="1" customWidth="1"/>
    <col min="2311" max="2311" width="15.42578125" style="34" bestFit="1" customWidth="1"/>
    <col min="2312" max="2561" width="8.85546875" style="34"/>
    <col min="2562" max="2562" width="5.5703125" style="34" customWidth="1"/>
    <col min="2563" max="2563" width="50.5703125" style="34" customWidth="1"/>
    <col min="2564" max="2565" width="8.85546875" style="34"/>
    <col min="2566" max="2566" width="12.42578125" style="34" bestFit="1" customWidth="1"/>
    <col min="2567" max="2567" width="15.42578125" style="34" bestFit="1" customWidth="1"/>
    <col min="2568" max="2817" width="8.85546875" style="34"/>
    <col min="2818" max="2818" width="5.5703125" style="34" customWidth="1"/>
    <col min="2819" max="2819" width="50.5703125" style="34" customWidth="1"/>
    <col min="2820" max="2821" width="8.85546875" style="34"/>
    <col min="2822" max="2822" width="12.42578125" style="34" bestFit="1" customWidth="1"/>
    <col min="2823" max="2823" width="15.42578125" style="34" bestFit="1" customWidth="1"/>
    <col min="2824" max="3073" width="8.85546875" style="34"/>
    <col min="3074" max="3074" width="5.5703125" style="34" customWidth="1"/>
    <col min="3075" max="3075" width="50.5703125" style="34" customWidth="1"/>
    <col min="3076" max="3077" width="8.85546875" style="34"/>
    <col min="3078" max="3078" width="12.42578125" style="34" bestFit="1" customWidth="1"/>
    <col min="3079" max="3079" width="15.42578125" style="34" bestFit="1" customWidth="1"/>
    <col min="3080" max="3329" width="8.85546875" style="34"/>
    <col min="3330" max="3330" width="5.5703125" style="34" customWidth="1"/>
    <col min="3331" max="3331" width="50.5703125" style="34" customWidth="1"/>
    <col min="3332" max="3333" width="8.85546875" style="34"/>
    <col min="3334" max="3334" width="12.42578125" style="34" bestFit="1" customWidth="1"/>
    <col min="3335" max="3335" width="15.42578125" style="34" bestFit="1" customWidth="1"/>
    <col min="3336" max="3585" width="8.85546875" style="34"/>
    <col min="3586" max="3586" width="5.5703125" style="34" customWidth="1"/>
    <col min="3587" max="3587" width="50.5703125" style="34" customWidth="1"/>
    <col min="3588" max="3589" width="8.85546875" style="34"/>
    <col min="3590" max="3590" width="12.42578125" style="34" bestFit="1" customWidth="1"/>
    <col min="3591" max="3591" width="15.42578125" style="34" bestFit="1" customWidth="1"/>
    <col min="3592" max="3841" width="8.85546875" style="34"/>
    <col min="3842" max="3842" width="5.5703125" style="34" customWidth="1"/>
    <col min="3843" max="3843" width="50.5703125" style="34" customWidth="1"/>
    <col min="3844" max="3845" width="8.85546875" style="34"/>
    <col min="3846" max="3846" width="12.42578125" style="34" bestFit="1" customWidth="1"/>
    <col min="3847" max="3847" width="15.42578125" style="34" bestFit="1" customWidth="1"/>
    <col min="3848" max="4097" width="8.85546875" style="34"/>
    <col min="4098" max="4098" width="5.5703125" style="34" customWidth="1"/>
    <col min="4099" max="4099" width="50.5703125" style="34" customWidth="1"/>
    <col min="4100" max="4101" width="8.85546875" style="34"/>
    <col min="4102" max="4102" width="12.42578125" style="34" bestFit="1" customWidth="1"/>
    <col min="4103" max="4103" width="15.42578125" style="34" bestFit="1" customWidth="1"/>
    <col min="4104" max="4353" width="8.85546875" style="34"/>
    <col min="4354" max="4354" width="5.5703125" style="34" customWidth="1"/>
    <col min="4355" max="4355" width="50.5703125" style="34" customWidth="1"/>
    <col min="4356" max="4357" width="8.85546875" style="34"/>
    <col min="4358" max="4358" width="12.42578125" style="34" bestFit="1" customWidth="1"/>
    <col min="4359" max="4359" width="15.42578125" style="34" bestFit="1" customWidth="1"/>
    <col min="4360" max="4609" width="8.85546875" style="34"/>
    <col min="4610" max="4610" width="5.5703125" style="34" customWidth="1"/>
    <col min="4611" max="4611" width="50.5703125" style="34" customWidth="1"/>
    <col min="4612" max="4613" width="8.85546875" style="34"/>
    <col min="4614" max="4614" width="12.42578125" style="34" bestFit="1" customWidth="1"/>
    <col min="4615" max="4615" width="15.42578125" style="34" bestFit="1" customWidth="1"/>
    <col min="4616" max="4865" width="8.85546875" style="34"/>
    <col min="4866" max="4866" width="5.5703125" style="34" customWidth="1"/>
    <col min="4867" max="4867" width="50.5703125" style="34" customWidth="1"/>
    <col min="4868" max="4869" width="8.85546875" style="34"/>
    <col min="4870" max="4870" width="12.42578125" style="34" bestFit="1" customWidth="1"/>
    <col min="4871" max="4871" width="15.42578125" style="34" bestFit="1" customWidth="1"/>
    <col min="4872" max="5121" width="8.85546875" style="34"/>
    <col min="5122" max="5122" width="5.5703125" style="34" customWidth="1"/>
    <col min="5123" max="5123" width="50.5703125" style="34" customWidth="1"/>
    <col min="5124" max="5125" width="8.85546875" style="34"/>
    <col min="5126" max="5126" width="12.42578125" style="34" bestFit="1" customWidth="1"/>
    <col min="5127" max="5127" width="15.42578125" style="34" bestFit="1" customWidth="1"/>
    <col min="5128" max="5377" width="8.85546875" style="34"/>
    <col min="5378" max="5378" width="5.5703125" style="34" customWidth="1"/>
    <col min="5379" max="5379" width="50.5703125" style="34" customWidth="1"/>
    <col min="5380" max="5381" width="8.85546875" style="34"/>
    <col min="5382" max="5382" width="12.42578125" style="34" bestFit="1" customWidth="1"/>
    <col min="5383" max="5383" width="15.42578125" style="34" bestFit="1" customWidth="1"/>
    <col min="5384" max="5633" width="8.85546875" style="34"/>
    <col min="5634" max="5634" width="5.5703125" style="34" customWidth="1"/>
    <col min="5635" max="5635" width="50.5703125" style="34" customWidth="1"/>
    <col min="5636" max="5637" width="8.85546875" style="34"/>
    <col min="5638" max="5638" width="12.42578125" style="34" bestFit="1" customWidth="1"/>
    <col min="5639" max="5639" width="15.42578125" style="34" bestFit="1" customWidth="1"/>
    <col min="5640" max="5889" width="8.85546875" style="34"/>
    <col min="5890" max="5890" width="5.5703125" style="34" customWidth="1"/>
    <col min="5891" max="5891" width="50.5703125" style="34" customWidth="1"/>
    <col min="5892" max="5893" width="8.85546875" style="34"/>
    <col min="5894" max="5894" width="12.42578125" style="34" bestFit="1" customWidth="1"/>
    <col min="5895" max="5895" width="15.42578125" style="34" bestFit="1" customWidth="1"/>
    <col min="5896" max="6145" width="8.85546875" style="34"/>
    <col min="6146" max="6146" width="5.5703125" style="34" customWidth="1"/>
    <col min="6147" max="6147" width="50.5703125" style="34" customWidth="1"/>
    <col min="6148" max="6149" width="8.85546875" style="34"/>
    <col min="6150" max="6150" width="12.42578125" style="34" bestFit="1" customWidth="1"/>
    <col min="6151" max="6151" width="15.42578125" style="34" bestFit="1" customWidth="1"/>
    <col min="6152" max="6401" width="8.85546875" style="34"/>
    <col min="6402" max="6402" width="5.5703125" style="34" customWidth="1"/>
    <col min="6403" max="6403" width="50.5703125" style="34" customWidth="1"/>
    <col min="6404" max="6405" width="8.85546875" style="34"/>
    <col min="6406" max="6406" width="12.42578125" style="34" bestFit="1" customWidth="1"/>
    <col min="6407" max="6407" width="15.42578125" style="34" bestFit="1" customWidth="1"/>
    <col min="6408" max="6657" width="8.85546875" style="34"/>
    <col min="6658" max="6658" width="5.5703125" style="34" customWidth="1"/>
    <col min="6659" max="6659" width="50.5703125" style="34" customWidth="1"/>
    <col min="6660" max="6661" width="8.85546875" style="34"/>
    <col min="6662" max="6662" width="12.42578125" style="34" bestFit="1" customWidth="1"/>
    <col min="6663" max="6663" width="15.42578125" style="34" bestFit="1" customWidth="1"/>
    <col min="6664" max="6913" width="8.85546875" style="34"/>
    <col min="6914" max="6914" width="5.5703125" style="34" customWidth="1"/>
    <col min="6915" max="6915" width="50.5703125" style="34" customWidth="1"/>
    <col min="6916" max="6917" width="8.85546875" style="34"/>
    <col min="6918" max="6918" width="12.42578125" style="34" bestFit="1" customWidth="1"/>
    <col min="6919" max="6919" width="15.42578125" style="34" bestFit="1" customWidth="1"/>
    <col min="6920" max="7169" width="8.85546875" style="34"/>
    <col min="7170" max="7170" width="5.5703125" style="34" customWidth="1"/>
    <col min="7171" max="7171" width="50.5703125" style="34" customWidth="1"/>
    <col min="7172" max="7173" width="8.85546875" style="34"/>
    <col min="7174" max="7174" width="12.42578125" style="34" bestFit="1" customWidth="1"/>
    <col min="7175" max="7175" width="15.42578125" style="34" bestFit="1" customWidth="1"/>
    <col min="7176" max="7425" width="8.85546875" style="34"/>
    <col min="7426" max="7426" width="5.5703125" style="34" customWidth="1"/>
    <col min="7427" max="7427" width="50.5703125" style="34" customWidth="1"/>
    <col min="7428" max="7429" width="8.85546875" style="34"/>
    <col min="7430" max="7430" width="12.42578125" style="34" bestFit="1" customWidth="1"/>
    <col min="7431" max="7431" width="15.42578125" style="34" bestFit="1" customWidth="1"/>
    <col min="7432" max="7681" width="8.85546875" style="34"/>
    <col min="7682" max="7682" width="5.5703125" style="34" customWidth="1"/>
    <col min="7683" max="7683" width="50.5703125" style="34" customWidth="1"/>
    <col min="7684" max="7685" width="8.85546875" style="34"/>
    <col min="7686" max="7686" width="12.42578125" style="34" bestFit="1" customWidth="1"/>
    <col min="7687" max="7687" width="15.42578125" style="34" bestFit="1" customWidth="1"/>
    <col min="7688" max="7937" width="8.85546875" style="34"/>
    <col min="7938" max="7938" width="5.5703125" style="34" customWidth="1"/>
    <col min="7939" max="7939" width="50.5703125" style="34" customWidth="1"/>
    <col min="7940" max="7941" width="8.85546875" style="34"/>
    <col min="7942" max="7942" width="12.42578125" style="34" bestFit="1" customWidth="1"/>
    <col min="7943" max="7943" width="15.42578125" style="34" bestFit="1" customWidth="1"/>
    <col min="7944" max="8193" width="8.85546875" style="34"/>
    <col min="8194" max="8194" width="5.5703125" style="34" customWidth="1"/>
    <col min="8195" max="8195" width="50.5703125" style="34" customWidth="1"/>
    <col min="8196" max="8197" width="8.85546875" style="34"/>
    <col min="8198" max="8198" width="12.42578125" style="34" bestFit="1" customWidth="1"/>
    <col min="8199" max="8199" width="15.42578125" style="34" bestFit="1" customWidth="1"/>
    <col min="8200" max="8449" width="8.85546875" style="34"/>
    <col min="8450" max="8450" width="5.5703125" style="34" customWidth="1"/>
    <col min="8451" max="8451" width="50.5703125" style="34" customWidth="1"/>
    <col min="8452" max="8453" width="8.85546875" style="34"/>
    <col min="8454" max="8454" width="12.42578125" style="34" bestFit="1" customWidth="1"/>
    <col min="8455" max="8455" width="15.42578125" style="34" bestFit="1" customWidth="1"/>
    <col min="8456" max="8705" width="8.85546875" style="34"/>
    <col min="8706" max="8706" width="5.5703125" style="34" customWidth="1"/>
    <col min="8707" max="8707" width="50.5703125" style="34" customWidth="1"/>
    <col min="8708" max="8709" width="8.85546875" style="34"/>
    <col min="8710" max="8710" width="12.42578125" style="34" bestFit="1" customWidth="1"/>
    <col min="8711" max="8711" width="15.42578125" style="34" bestFit="1" customWidth="1"/>
    <col min="8712" max="8961" width="8.85546875" style="34"/>
    <col min="8962" max="8962" width="5.5703125" style="34" customWidth="1"/>
    <col min="8963" max="8963" width="50.5703125" style="34" customWidth="1"/>
    <col min="8964" max="8965" width="8.85546875" style="34"/>
    <col min="8966" max="8966" width="12.42578125" style="34" bestFit="1" customWidth="1"/>
    <col min="8967" max="8967" width="15.42578125" style="34" bestFit="1" customWidth="1"/>
    <col min="8968" max="9217" width="8.85546875" style="34"/>
    <col min="9218" max="9218" width="5.5703125" style="34" customWidth="1"/>
    <col min="9219" max="9219" width="50.5703125" style="34" customWidth="1"/>
    <col min="9220" max="9221" width="8.85546875" style="34"/>
    <col min="9222" max="9222" width="12.42578125" style="34" bestFit="1" customWidth="1"/>
    <col min="9223" max="9223" width="15.42578125" style="34" bestFit="1" customWidth="1"/>
    <col min="9224" max="9473" width="8.85546875" style="34"/>
    <col min="9474" max="9474" width="5.5703125" style="34" customWidth="1"/>
    <col min="9475" max="9475" width="50.5703125" style="34" customWidth="1"/>
    <col min="9476" max="9477" width="8.85546875" style="34"/>
    <col min="9478" max="9478" width="12.42578125" style="34" bestFit="1" customWidth="1"/>
    <col min="9479" max="9479" width="15.42578125" style="34" bestFit="1" customWidth="1"/>
    <col min="9480" max="9729" width="8.85546875" style="34"/>
    <col min="9730" max="9730" width="5.5703125" style="34" customWidth="1"/>
    <col min="9731" max="9731" width="50.5703125" style="34" customWidth="1"/>
    <col min="9732" max="9733" width="8.85546875" style="34"/>
    <col min="9734" max="9734" width="12.42578125" style="34" bestFit="1" customWidth="1"/>
    <col min="9735" max="9735" width="15.42578125" style="34" bestFit="1" customWidth="1"/>
    <col min="9736" max="9985" width="8.85546875" style="34"/>
    <col min="9986" max="9986" width="5.5703125" style="34" customWidth="1"/>
    <col min="9987" max="9987" width="50.5703125" style="34" customWidth="1"/>
    <col min="9988" max="9989" width="8.85546875" style="34"/>
    <col min="9990" max="9990" width="12.42578125" style="34" bestFit="1" customWidth="1"/>
    <col min="9991" max="9991" width="15.42578125" style="34" bestFit="1" customWidth="1"/>
    <col min="9992" max="10241" width="8.85546875" style="34"/>
    <col min="10242" max="10242" width="5.5703125" style="34" customWidth="1"/>
    <col min="10243" max="10243" width="50.5703125" style="34" customWidth="1"/>
    <col min="10244" max="10245" width="8.85546875" style="34"/>
    <col min="10246" max="10246" width="12.42578125" style="34" bestFit="1" customWidth="1"/>
    <col min="10247" max="10247" width="15.42578125" style="34" bestFit="1" customWidth="1"/>
    <col min="10248" max="10497" width="8.85546875" style="34"/>
    <col min="10498" max="10498" width="5.5703125" style="34" customWidth="1"/>
    <col min="10499" max="10499" width="50.5703125" style="34" customWidth="1"/>
    <col min="10500" max="10501" width="8.85546875" style="34"/>
    <col min="10502" max="10502" width="12.42578125" style="34" bestFit="1" customWidth="1"/>
    <col min="10503" max="10503" width="15.42578125" style="34" bestFit="1" customWidth="1"/>
    <col min="10504" max="10753" width="8.85546875" style="34"/>
    <col min="10754" max="10754" width="5.5703125" style="34" customWidth="1"/>
    <col min="10755" max="10755" width="50.5703125" style="34" customWidth="1"/>
    <col min="10756" max="10757" width="8.85546875" style="34"/>
    <col min="10758" max="10758" width="12.42578125" style="34" bestFit="1" customWidth="1"/>
    <col min="10759" max="10759" width="15.42578125" style="34" bestFit="1" customWidth="1"/>
    <col min="10760" max="11009" width="8.85546875" style="34"/>
    <col min="11010" max="11010" width="5.5703125" style="34" customWidth="1"/>
    <col min="11011" max="11011" width="50.5703125" style="34" customWidth="1"/>
    <col min="11012" max="11013" width="8.85546875" style="34"/>
    <col min="11014" max="11014" width="12.42578125" style="34" bestFit="1" customWidth="1"/>
    <col min="11015" max="11015" width="15.42578125" style="34" bestFit="1" customWidth="1"/>
    <col min="11016" max="11265" width="8.85546875" style="34"/>
    <col min="11266" max="11266" width="5.5703125" style="34" customWidth="1"/>
    <col min="11267" max="11267" width="50.5703125" style="34" customWidth="1"/>
    <col min="11268" max="11269" width="8.85546875" style="34"/>
    <col min="11270" max="11270" width="12.42578125" style="34" bestFit="1" customWidth="1"/>
    <col min="11271" max="11271" width="15.42578125" style="34" bestFit="1" customWidth="1"/>
    <col min="11272" max="11521" width="8.85546875" style="34"/>
    <col min="11522" max="11522" width="5.5703125" style="34" customWidth="1"/>
    <col min="11523" max="11523" width="50.5703125" style="34" customWidth="1"/>
    <col min="11524" max="11525" width="8.85546875" style="34"/>
    <col min="11526" max="11526" width="12.42578125" style="34" bestFit="1" customWidth="1"/>
    <col min="11527" max="11527" width="15.42578125" style="34" bestFit="1" customWidth="1"/>
    <col min="11528" max="11777" width="8.85546875" style="34"/>
    <col min="11778" max="11778" width="5.5703125" style="34" customWidth="1"/>
    <col min="11779" max="11779" width="50.5703125" style="34" customWidth="1"/>
    <col min="11780" max="11781" width="8.85546875" style="34"/>
    <col min="11782" max="11782" width="12.42578125" style="34" bestFit="1" customWidth="1"/>
    <col min="11783" max="11783" width="15.42578125" style="34" bestFit="1" customWidth="1"/>
    <col min="11784" max="12033" width="8.85546875" style="34"/>
    <col min="12034" max="12034" width="5.5703125" style="34" customWidth="1"/>
    <col min="12035" max="12035" width="50.5703125" style="34" customWidth="1"/>
    <col min="12036" max="12037" width="8.85546875" style="34"/>
    <col min="12038" max="12038" width="12.42578125" style="34" bestFit="1" customWidth="1"/>
    <col min="12039" max="12039" width="15.42578125" style="34" bestFit="1" customWidth="1"/>
    <col min="12040" max="12289" width="8.85546875" style="34"/>
    <col min="12290" max="12290" width="5.5703125" style="34" customWidth="1"/>
    <col min="12291" max="12291" width="50.5703125" style="34" customWidth="1"/>
    <col min="12292" max="12293" width="8.85546875" style="34"/>
    <col min="12294" max="12294" width="12.42578125" style="34" bestFit="1" customWidth="1"/>
    <col min="12295" max="12295" width="15.42578125" style="34" bestFit="1" customWidth="1"/>
    <col min="12296" max="12545" width="8.85546875" style="34"/>
    <col min="12546" max="12546" width="5.5703125" style="34" customWidth="1"/>
    <col min="12547" max="12547" width="50.5703125" style="34" customWidth="1"/>
    <col min="12548" max="12549" width="8.85546875" style="34"/>
    <col min="12550" max="12550" width="12.42578125" style="34" bestFit="1" customWidth="1"/>
    <col min="12551" max="12551" width="15.42578125" style="34" bestFit="1" customWidth="1"/>
    <col min="12552" max="12801" width="8.85546875" style="34"/>
    <col min="12802" max="12802" width="5.5703125" style="34" customWidth="1"/>
    <col min="12803" max="12803" width="50.5703125" style="34" customWidth="1"/>
    <col min="12804" max="12805" width="8.85546875" style="34"/>
    <col min="12806" max="12806" width="12.42578125" style="34" bestFit="1" customWidth="1"/>
    <col min="12807" max="12807" width="15.42578125" style="34" bestFit="1" customWidth="1"/>
    <col min="12808" max="13057" width="8.85546875" style="34"/>
    <col min="13058" max="13058" width="5.5703125" style="34" customWidth="1"/>
    <col min="13059" max="13059" width="50.5703125" style="34" customWidth="1"/>
    <col min="13060" max="13061" width="8.85546875" style="34"/>
    <col min="13062" max="13062" width="12.42578125" style="34" bestFit="1" customWidth="1"/>
    <col min="13063" max="13063" width="15.42578125" style="34" bestFit="1" customWidth="1"/>
    <col min="13064" max="13313" width="8.85546875" style="34"/>
    <col min="13314" max="13314" width="5.5703125" style="34" customWidth="1"/>
    <col min="13315" max="13315" width="50.5703125" style="34" customWidth="1"/>
    <col min="13316" max="13317" width="8.85546875" style="34"/>
    <col min="13318" max="13318" width="12.42578125" style="34" bestFit="1" customWidth="1"/>
    <col min="13319" max="13319" width="15.42578125" style="34" bestFit="1" customWidth="1"/>
    <col min="13320" max="13569" width="8.85546875" style="34"/>
    <col min="13570" max="13570" width="5.5703125" style="34" customWidth="1"/>
    <col min="13571" max="13571" width="50.5703125" style="34" customWidth="1"/>
    <col min="13572" max="13573" width="8.85546875" style="34"/>
    <col min="13574" max="13574" width="12.42578125" style="34" bestFit="1" customWidth="1"/>
    <col min="13575" max="13575" width="15.42578125" style="34" bestFit="1" customWidth="1"/>
    <col min="13576" max="13825" width="8.85546875" style="34"/>
    <col min="13826" max="13826" width="5.5703125" style="34" customWidth="1"/>
    <col min="13827" max="13827" width="50.5703125" style="34" customWidth="1"/>
    <col min="13828" max="13829" width="8.85546875" style="34"/>
    <col min="13830" max="13830" width="12.42578125" style="34" bestFit="1" customWidth="1"/>
    <col min="13831" max="13831" width="15.42578125" style="34" bestFit="1" customWidth="1"/>
    <col min="13832" max="14081" width="8.85546875" style="34"/>
    <col min="14082" max="14082" width="5.5703125" style="34" customWidth="1"/>
    <col min="14083" max="14083" width="50.5703125" style="34" customWidth="1"/>
    <col min="14084" max="14085" width="8.85546875" style="34"/>
    <col min="14086" max="14086" width="12.42578125" style="34" bestFit="1" customWidth="1"/>
    <col min="14087" max="14087" width="15.42578125" style="34" bestFit="1" customWidth="1"/>
    <col min="14088" max="14337" width="8.85546875" style="34"/>
    <col min="14338" max="14338" width="5.5703125" style="34" customWidth="1"/>
    <col min="14339" max="14339" width="50.5703125" style="34" customWidth="1"/>
    <col min="14340" max="14341" width="8.85546875" style="34"/>
    <col min="14342" max="14342" width="12.42578125" style="34" bestFit="1" customWidth="1"/>
    <col min="14343" max="14343" width="15.42578125" style="34" bestFit="1" customWidth="1"/>
    <col min="14344" max="14593" width="8.85546875" style="34"/>
    <col min="14594" max="14594" width="5.5703125" style="34" customWidth="1"/>
    <col min="14595" max="14595" width="50.5703125" style="34" customWidth="1"/>
    <col min="14596" max="14597" width="8.85546875" style="34"/>
    <col min="14598" max="14598" width="12.42578125" style="34" bestFit="1" customWidth="1"/>
    <col min="14599" max="14599" width="15.42578125" style="34" bestFit="1" customWidth="1"/>
    <col min="14600" max="14849" width="8.85546875" style="34"/>
    <col min="14850" max="14850" width="5.5703125" style="34" customWidth="1"/>
    <col min="14851" max="14851" width="50.5703125" style="34" customWidth="1"/>
    <col min="14852" max="14853" width="8.85546875" style="34"/>
    <col min="14854" max="14854" width="12.42578125" style="34" bestFit="1" customWidth="1"/>
    <col min="14855" max="14855" width="15.42578125" style="34" bestFit="1" customWidth="1"/>
    <col min="14856" max="15105" width="8.85546875" style="34"/>
    <col min="15106" max="15106" width="5.5703125" style="34" customWidth="1"/>
    <col min="15107" max="15107" width="50.5703125" style="34" customWidth="1"/>
    <col min="15108" max="15109" width="8.85546875" style="34"/>
    <col min="15110" max="15110" width="12.42578125" style="34" bestFit="1" customWidth="1"/>
    <col min="15111" max="15111" width="15.42578125" style="34" bestFit="1" customWidth="1"/>
    <col min="15112" max="15361" width="8.85546875" style="34"/>
    <col min="15362" max="15362" width="5.5703125" style="34" customWidth="1"/>
    <col min="15363" max="15363" width="50.5703125" style="34" customWidth="1"/>
    <col min="15364" max="15365" width="8.85546875" style="34"/>
    <col min="15366" max="15366" width="12.42578125" style="34" bestFit="1" customWidth="1"/>
    <col min="15367" max="15367" width="15.42578125" style="34" bestFit="1" customWidth="1"/>
    <col min="15368" max="15617" width="8.85546875" style="34"/>
    <col min="15618" max="15618" width="5.5703125" style="34" customWidth="1"/>
    <col min="15619" max="15619" width="50.5703125" style="34" customWidth="1"/>
    <col min="15620" max="15621" width="8.85546875" style="34"/>
    <col min="15622" max="15622" width="12.42578125" style="34" bestFit="1" customWidth="1"/>
    <col min="15623" max="15623" width="15.42578125" style="34" bestFit="1" customWidth="1"/>
    <col min="15624" max="15873" width="8.85546875" style="34"/>
    <col min="15874" max="15874" width="5.5703125" style="34" customWidth="1"/>
    <col min="15875" max="15875" width="50.5703125" style="34" customWidth="1"/>
    <col min="15876" max="15877" width="8.85546875" style="34"/>
    <col min="15878" max="15878" width="12.42578125" style="34" bestFit="1" customWidth="1"/>
    <col min="15879" max="15879" width="15.42578125" style="34" bestFit="1" customWidth="1"/>
    <col min="15880" max="16129" width="8.85546875" style="34"/>
    <col min="16130" max="16130" width="5.5703125" style="34" customWidth="1"/>
    <col min="16131" max="16131" width="50.5703125" style="34" customWidth="1"/>
    <col min="16132" max="16133" width="8.85546875" style="34"/>
    <col min="16134" max="16134" width="12.42578125" style="34" bestFit="1" customWidth="1"/>
    <col min="16135" max="16135" width="15.42578125" style="34" bestFit="1" customWidth="1"/>
    <col min="16136" max="16384" width="8.85546875" style="34"/>
  </cols>
  <sheetData>
    <row r="1" spans="1:5" s="20" customFormat="1" ht="14.25">
      <c r="D1" s="38"/>
    </row>
    <row r="2" spans="1:5" s="20" customFormat="1" ht="30" customHeight="1">
      <c r="B2" s="92" t="s">
        <v>58</v>
      </c>
      <c r="C2" s="92"/>
      <c r="D2" s="92"/>
    </row>
    <row r="3" spans="1:5" s="20" customFormat="1" ht="30" customHeight="1">
      <c r="B3" s="92"/>
      <c r="C3" s="92"/>
      <c r="D3" s="92"/>
    </row>
    <row r="4" spans="1:5" s="20" customFormat="1" ht="14.25">
      <c r="A4" s="21"/>
      <c r="B4" s="22"/>
      <c r="C4" s="35"/>
      <c r="D4" s="39"/>
      <c r="E4" s="34"/>
    </row>
    <row r="5" spans="1:5" s="20" customFormat="1" ht="15" thickBot="1">
      <c r="D5" s="38"/>
    </row>
    <row r="6" spans="1:5" s="23" customFormat="1" ht="30" customHeight="1" thickBot="1">
      <c r="B6" s="24" t="s">
        <v>38</v>
      </c>
      <c r="C6" s="93" t="s">
        <v>36</v>
      </c>
      <c r="D6" s="94"/>
    </row>
    <row r="7" spans="1:5" s="20" customFormat="1" ht="32.25" customHeight="1">
      <c r="B7" s="25" t="s">
        <v>39</v>
      </c>
      <c r="C7" s="36" t="s">
        <v>2</v>
      </c>
      <c r="D7" s="40">
        <f>'VODOVNI MATERIAL'!G27</f>
        <v>0</v>
      </c>
    </row>
    <row r="8" spans="1:5" s="20" customFormat="1" ht="32.25" customHeight="1" thickBot="1">
      <c r="B8" s="25" t="s">
        <v>40</v>
      </c>
      <c r="C8" s="80" t="s">
        <v>45</v>
      </c>
      <c r="D8" s="41">
        <f>'RAZVODNI MATERIAL'!G39</f>
        <v>0</v>
      </c>
    </row>
    <row r="9" spans="1:5" s="20" customFormat="1" ht="30" customHeight="1" thickBot="1">
      <c r="B9" s="24" t="s">
        <v>38</v>
      </c>
      <c r="C9" s="26" t="s">
        <v>56</v>
      </c>
      <c r="D9" s="42">
        <f>SUM(D7:D8)</f>
        <v>0</v>
      </c>
    </row>
    <row r="10" spans="1:5" s="20" customFormat="1" ht="15.75" thickBot="1">
      <c r="B10" s="95"/>
      <c r="C10" s="96"/>
      <c r="D10" s="97"/>
    </row>
    <row r="11" spans="1:5" s="20" customFormat="1" ht="30" customHeight="1" thickBot="1">
      <c r="B11" s="24" t="s">
        <v>41</v>
      </c>
      <c r="C11" s="98" t="s">
        <v>42</v>
      </c>
      <c r="D11" s="94"/>
    </row>
    <row r="12" spans="1:5" s="20" customFormat="1" ht="30" customHeight="1">
      <c r="B12" s="27" t="s">
        <v>43</v>
      </c>
      <c r="C12" s="36" t="s">
        <v>19</v>
      </c>
      <c r="D12" s="43">
        <f>'UNIVERZALNO OŽIČENJE'!G28</f>
        <v>0</v>
      </c>
    </row>
    <row r="13" spans="1:5" s="20" customFormat="1" ht="30" customHeight="1">
      <c r="A13" s="28"/>
      <c r="B13" s="27" t="s">
        <v>44</v>
      </c>
      <c r="C13" s="36" t="s">
        <v>37</v>
      </c>
      <c r="D13" s="43">
        <f>VIDEODOMOFON!G16</f>
        <v>0</v>
      </c>
    </row>
    <row r="14" spans="1:5" s="20" customFormat="1" ht="30" customHeight="1" thickBot="1">
      <c r="A14" s="28"/>
      <c r="B14" s="27" t="s">
        <v>83</v>
      </c>
      <c r="C14" s="36" t="s">
        <v>46</v>
      </c>
      <c r="D14" s="43">
        <f>'POŽARNA CENTRALA'!G16</f>
        <v>0</v>
      </c>
    </row>
    <row r="15" spans="1:5" s="20" customFormat="1" ht="30" customHeight="1" thickBot="1">
      <c r="A15" s="29"/>
      <c r="B15" s="24" t="s">
        <v>41</v>
      </c>
      <c r="C15" s="26" t="s">
        <v>55</v>
      </c>
      <c r="D15" s="44">
        <f>SUM(D12:D14)</f>
        <v>0</v>
      </c>
    </row>
    <row r="16" spans="1:5" s="20" customFormat="1" ht="16.5" thickBot="1">
      <c r="B16" s="29"/>
      <c r="C16" s="29"/>
      <c r="D16" s="45"/>
    </row>
    <row r="17" spans="2:4" s="20" customFormat="1" ht="30" customHeight="1" thickBot="1">
      <c r="B17" s="30" t="s">
        <v>57</v>
      </c>
      <c r="C17" s="37"/>
      <c r="D17" s="46">
        <f>SUM(D15,D9)</f>
        <v>0</v>
      </c>
    </row>
    <row r="18" spans="2:4" s="20" customFormat="1" ht="30" customHeight="1">
      <c r="D18" s="38"/>
    </row>
    <row r="19" spans="2:4" s="20" customFormat="1" ht="30" customHeight="1">
      <c r="D19" s="38"/>
    </row>
    <row r="20" spans="2:4" s="20" customFormat="1" ht="30" customHeight="1">
      <c r="D20" s="38"/>
    </row>
    <row r="21" spans="2:4" s="20" customFormat="1" ht="30" customHeight="1">
      <c r="D21" s="38"/>
    </row>
  </sheetData>
  <mergeCells count="4">
    <mergeCell ref="B2:D3"/>
    <mergeCell ref="C6:D6"/>
    <mergeCell ref="B10:D10"/>
    <mergeCell ref="C11:D11"/>
  </mergeCells>
  <pageMargins left="0.7" right="0.7" top="0.75" bottom="0.75" header="0.3" footer="0.3"/>
  <pageSetup paperSize="9" scale="95" orientation="portrait" r:id="rId1"/>
  <colBreaks count="2" manualBreakCount="2">
    <brk id="5" max="30" man="1"/>
    <brk id="8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Normal="100" zoomScaleSheetLayoutView="100" workbookViewId="0">
      <selection activeCell="F7" sqref="F7:F20"/>
    </sheetView>
  </sheetViews>
  <sheetFormatPr defaultColWidth="8.85546875" defaultRowHeight="12.75"/>
  <cols>
    <col min="1" max="1" width="5.5703125" style="51" customWidth="1"/>
    <col min="2" max="2" width="1.42578125" style="49" customWidth="1"/>
    <col min="3" max="3" width="50.5703125" style="10" customWidth="1"/>
    <col min="4" max="4" width="8.85546875" style="3"/>
    <col min="5" max="5" width="8.85546875" style="6"/>
    <col min="6" max="6" width="12.42578125" style="16" bestFit="1" customWidth="1"/>
    <col min="7" max="7" width="15.42578125" style="16" customWidth="1"/>
    <col min="8" max="8" width="8.85546875" style="4"/>
    <col min="9" max="9" width="31.85546875" style="4" bestFit="1" customWidth="1"/>
    <col min="10" max="257" width="8.85546875" style="4"/>
    <col min="258" max="258" width="5.5703125" style="4" customWidth="1"/>
    <col min="259" max="259" width="50.5703125" style="4" customWidth="1"/>
    <col min="260" max="261" width="8.85546875" style="4"/>
    <col min="262" max="262" width="12.42578125" style="4" bestFit="1" customWidth="1"/>
    <col min="263" max="263" width="15.42578125" style="4" bestFit="1" customWidth="1"/>
    <col min="264" max="513" width="8.85546875" style="4"/>
    <col min="514" max="514" width="5.5703125" style="4" customWidth="1"/>
    <col min="515" max="515" width="50.5703125" style="4" customWidth="1"/>
    <col min="516" max="517" width="8.85546875" style="4"/>
    <col min="518" max="518" width="12.42578125" style="4" bestFit="1" customWidth="1"/>
    <col min="519" max="519" width="15.42578125" style="4" bestFit="1" customWidth="1"/>
    <col min="520" max="769" width="8.85546875" style="4"/>
    <col min="770" max="770" width="5.5703125" style="4" customWidth="1"/>
    <col min="771" max="771" width="50.5703125" style="4" customWidth="1"/>
    <col min="772" max="773" width="8.85546875" style="4"/>
    <col min="774" max="774" width="12.42578125" style="4" bestFit="1" customWidth="1"/>
    <col min="775" max="775" width="15.42578125" style="4" bestFit="1" customWidth="1"/>
    <col min="776" max="1025" width="8.85546875" style="4"/>
    <col min="1026" max="1026" width="5.5703125" style="4" customWidth="1"/>
    <col min="1027" max="1027" width="50.5703125" style="4" customWidth="1"/>
    <col min="1028" max="1029" width="8.85546875" style="4"/>
    <col min="1030" max="1030" width="12.42578125" style="4" bestFit="1" customWidth="1"/>
    <col min="1031" max="1031" width="15.42578125" style="4" bestFit="1" customWidth="1"/>
    <col min="1032" max="1281" width="8.85546875" style="4"/>
    <col min="1282" max="1282" width="5.5703125" style="4" customWidth="1"/>
    <col min="1283" max="1283" width="50.5703125" style="4" customWidth="1"/>
    <col min="1284" max="1285" width="8.85546875" style="4"/>
    <col min="1286" max="1286" width="12.42578125" style="4" bestFit="1" customWidth="1"/>
    <col min="1287" max="1287" width="15.42578125" style="4" bestFit="1" customWidth="1"/>
    <col min="1288" max="1537" width="8.85546875" style="4"/>
    <col min="1538" max="1538" width="5.5703125" style="4" customWidth="1"/>
    <col min="1539" max="1539" width="50.5703125" style="4" customWidth="1"/>
    <col min="1540" max="1541" width="8.85546875" style="4"/>
    <col min="1542" max="1542" width="12.42578125" style="4" bestFit="1" customWidth="1"/>
    <col min="1543" max="1543" width="15.42578125" style="4" bestFit="1" customWidth="1"/>
    <col min="1544" max="1793" width="8.85546875" style="4"/>
    <col min="1794" max="1794" width="5.5703125" style="4" customWidth="1"/>
    <col min="1795" max="1795" width="50.5703125" style="4" customWidth="1"/>
    <col min="1796" max="1797" width="8.85546875" style="4"/>
    <col min="1798" max="1798" width="12.42578125" style="4" bestFit="1" customWidth="1"/>
    <col min="1799" max="1799" width="15.42578125" style="4" bestFit="1" customWidth="1"/>
    <col min="1800" max="2049" width="8.85546875" style="4"/>
    <col min="2050" max="2050" width="5.5703125" style="4" customWidth="1"/>
    <col min="2051" max="2051" width="50.5703125" style="4" customWidth="1"/>
    <col min="2052" max="2053" width="8.85546875" style="4"/>
    <col min="2054" max="2054" width="12.42578125" style="4" bestFit="1" customWidth="1"/>
    <col min="2055" max="2055" width="15.42578125" style="4" bestFit="1" customWidth="1"/>
    <col min="2056" max="2305" width="8.85546875" style="4"/>
    <col min="2306" max="2306" width="5.5703125" style="4" customWidth="1"/>
    <col min="2307" max="2307" width="50.5703125" style="4" customWidth="1"/>
    <col min="2308" max="2309" width="8.85546875" style="4"/>
    <col min="2310" max="2310" width="12.42578125" style="4" bestFit="1" customWidth="1"/>
    <col min="2311" max="2311" width="15.42578125" style="4" bestFit="1" customWidth="1"/>
    <col min="2312" max="2561" width="8.85546875" style="4"/>
    <col min="2562" max="2562" width="5.5703125" style="4" customWidth="1"/>
    <col min="2563" max="2563" width="50.5703125" style="4" customWidth="1"/>
    <col min="2564" max="2565" width="8.85546875" style="4"/>
    <col min="2566" max="2566" width="12.42578125" style="4" bestFit="1" customWidth="1"/>
    <col min="2567" max="2567" width="15.42578125" style="4" bestFit="1" customWidth="1"/>
    <col min="2568" max="2817" width="8.85546875" style="4"/>
    <col min="2818" max="2818" width="5.5703125" style="4" customWidth="1"/>
    <col min="2819" max="2819" width="50.5703125" style="4" customWidth="1"/>
    <col min="2820" max="2821" width="8.85546875" style="4"/>
    <col min="2822" max="2822" width="12.42578125" style="4" bestFit="1" customWidth="1"/>
    <col min="2823" max="2823" width="15.42578125" style="4" bestFit="1" customWidth="1"/>
    <col min="2824" max="3073" width="8.85546875" style="4"/>
    <col min="3074" max="3074" width="5.5703125" style="4" customWidth="1"/>
    <col min="3075" max="3075" width="50.5703125" style="4" customWidth="1"/>
    <col min="3076" max="3077" width="8.85546875" style="4"/>
    <col min="3078" max="3078" width="12.42578125" style="4" bestFit="1" customWidth="1"/>
    <col min="3079" max="3079" width="15.42578125" style="4" bestFit="1" customWidth="1"/>
    <col min="3080" max="3329" width="8.85546875" style="4"/>
    <col min="3330" max="3330" width="5.5703125" style="4" customWidth="1"/>
    <col min="3331" max="3331" width="50.5703125" style="4" customWidth="1"/>
    <col min="3332" max="3333" width="8.85546875" style="4"/>
    <col min="3334" max="3334" width="12.42578125" style="4" bestFit="1" customWidth="1"/>
    <col min="3335" max="3335" width="15.42578125" style="4" bestFit="1" customWidth="1"/>
    <col min="3336" max="3585" width="8.85546875" style="4"/>
    <col min="3586" max="3586" width="5.5703125" style="4" customWidth="1"/>
    <col min="3587" max="3587" width="50.5703125" style="4" customWidth="1"/>
    <col min="3588" max="3589" width="8.85546875" style="4"/>
    <col min="3590" max="3590" width="12.42578125" style="4" bestFit="1" customWidth="1"/>
    <col min="3591" max="3591" width="15.42578125" style="4" bestFit="1" customWidth="1"/>
    <col min="3592" max="3841" width="8.85546875" style="4"/>
    <col min="3842" max="3842" width="5.5703125" style="4" customWidth="1"/>
    <col min="3843" max="3843" width="50.5703125" style="4" customWidth="1"/>
    <col min="3844" max="3845" width="8.85546875" style="4"/>
    <col min="3846" max="3846" width="12.42578125" style="4" bestFit="1" customWidth="1"/>
    <col min="3847" max="3847" width="15.42578125" style="4" bestFit="1" customWidth="1"/>
    <col min="3848" max="4097" width="8.85546875" style="4"/>
    <col min="4098" max="4098" width="5.5703125" style="4" customWidth="1"/>
    <col min="4099" max="4099" width="50.5703125" style="4" customWidth="1"/>
    <col min="4100" max="4101" width="8.85546875" style="4"/>
    <col min="4102" max="4102" width="12.42578125" style="4" bestFit="1" customWidth="1"/>
    <col min="4103" max="4103" width="15.42578125" style="4" bestFit="1" customWidth="1"/>
    <col min="4104" max="4353" width="8.85546875" style="4"/>
    <col min="4354" max="4354" width="5.5703125" style="4" customWidth="1"/>
    <col min="4355" max="4355" width="50.5703125" style="4" customWidth="1"/>
    <col min="4356" max="4357" width="8.85546875" style="4"/>
    <col min="4358" max="4358" width="12.42578125" style="4" bestFit="1" customWidth="1"/>
    <col min="4359" max="4359" width="15.42578125" style="4" bestFit="1" customWidth="1"/>
    <col min="4360" max="4609" width="8.85546875" style="4"/>
    <col min="4610" max="4610" width="5.5703125" style="4" customWidth="1"/>
    <col min="4611" max="4611" width="50.5703125" style="4" customWidth="1"/>
    <col min="4612" max="4613" width="8.85546875" style="4"/>
    <col min="4614" max="4614" width="12.42578125" style="4" bestFit="1" customWidth="1"/>
    <col min="4615" max="4615" width="15.42578125" style="4" bestFit="1" customWidth="1"/>
    <col min="4616" max="4865" width="8.85546875" style="4"/>
    <col min="4866" max="4866" width="5.5703125" style="4" customWidth="1"/>
    <col min="4867" max="4867" width="50.5703125" style="4" customWidth="1"/>
    <col min="4868" max="4869" width="8.85546875" style="4"/>
    <col min="4870" max="4870" width="12.42578125" style="4" bestFit="1" customWidth="1"/>
    <col min="4871" max="4871" width="15.42578125" style="4" bestFit="1" customWidth="1"/>
    <col min="4872" max="5121" width="8.85546875" style="4"/>
    <col min="5122" max="5122" width="5.5703125" style="4" customWidth="1"/>
    <col min="5123" max="5123" width="50.5703125" style="4" customWidth="1"/>
    <col min="5124" max="5125" width="8.85546875" style="4"/>
    <col min="5126" max="5126" width="12.42578125" style="4" bestFit="1" customWidth="1"/>
    <col min="5127" max="5127" width="15.42578125" style="4" bestFit="1" customWidth="1"/>
    <col min="5128" max="5377" width="8.85546875" style="4"/>
    <col min="5378" max="5378" width="5.5703125" style="4" customWidth="1"/>
    <col min="5379" max="5379" width="50.5703125" style="4" customWidth="1"/>
    <col min="5380" max="5381" width="8.85546875" style="4"/>
    <col min="5382" max="5382" width="12.42578125" style="4" bestFit="1" customWidth="1"/>
    <col min="5383" max="5383" width="15.42578125" style="4" bestFit="1" customWidth="1"/>
    <col min="5384" max="5633" width="8.85546875" style="4"/>
    <col min="5634" max="5634" width="5.5703125" style="4" customWidth="1"/>
    <col min="5635" max="5635" width="50.5703125" style="4" customWidth="1"/>
    <col min="5636" max="5637" width="8.85546875" style="4"/>
    <col min="5638" max="5638" width="12.42578125" style="4" bestFit="1" customWidth="1"/>
    <col min="5639" max="5639" width="15.42578125" style="4" bestFit="1" customWidth="1"/>
    <col min="5640" max="5889" width="8.85546875" style="4"/>
    <col min="5890" max="5890" width="5.5703125" style="4" customWidth="1"/>
    <col min="5891" max="5891" width="50.5703125" style="4" customWidth="1"/>
    <col min="5892" max="5893" width="8.85546875" style="4"/>
    <col min="5894" max="5894" width="12.42578125" style="4" bestFit="1" customWidth="1"/>
    <col min="5895" max="5895" width="15.42578125" style="4" bestFit="1" customWidth="1"/>
    <col min="5896" max="6145" width="8.85546875" style="4"/>
    <col min="6146" max="6146" width="5.5703125" style="4" customWidth="1"/>
    <col min="6147" max="6147" width="50.5703125" style="4" customWidth="1"/>
    <col min="6148" max="6149" width="8.85546875" style="4"/>
    <col min="6150" max="6150" width="12.42578125" style="4" bestFit="1" customWidth="1"/>
    <col min="6151" max="6151" width="15.42578125" style="4" bestFit="1" customWidth="1"/>
    <col min="6152" max="6401" width="8.85546875" style="4"/>
    <col min="6402" max="6402" width="5.5703125" style="4" customWidth="1"/>
    <col min="6403" max="6403" width="50.5703125" style="4" customWidth="1"/>
    <col min="6404" max="6405" width="8.85546875" style="4"/>
    <col min="6406" max="6406" width="12.42578125" style="4" bestFit="1" customWidth="1"/>
    <col min="6407" max="6407" width="15.42578125" style="4" bestFit="1" customWidth="1"/>
    <col min="6408" max="6657" width="8.85546875" style="4"/>
    <col min="6658" max="6658" width="5.5703125" style="4" customWidth="1"/>
    <col min="6659" max="6659" width="50.5703125" style="4" customWidth="1"/>
    <col min="6660" max="6661" width="8.85546875" style="4"/>
    <col min="6662" max="6662" width="12.42578125" style="4" bestFit="1" customWidth="1"/>
    <col min="6663" max="6663" width="15.42578125" style="4" bestFit="1" customWidth="1"/>
    <col min="6664" max="6913" width="8.85546875" style="4"/>
    <col min="6914" max="6914" width="5.5703125" style="4" customWidth="1"/>
    <col min="6915" max="6915" width="50.5703125" style="4" customWidth="1"/>
    <col min="6916" max="6917" width="8.85546875" style="4"/>
    <col min="6918" max="6918" width="12.42578125" style="4" bestFit="1" customWidth="1"/>
    <col min="6919" max="6919" width="15.42578125" style="4" bestFit="1" customWidth="1"/>
    <col min="6920" max="7169" width="8.85546875" style="4"/>
    <col min="7170" max="7170" width="5.5703125" style="4" customWidth="1"/>
    <col min="7171" max="7171" width="50.5703125" style="4" customWidth="1"/>
    <col min="7172" max="7173" width="8.85546875" style="4"/>
    <col min="7174" max="7174" width="12.42578125" style="4" bestFit="1" customWidth="1"/>
    <col min="7175" max="7175" width="15.42578125" style="4" bestFit="1" customWidth="1"/>
    <col min="7176" max="7425" width="8.85546875" style="4"/>
    <col min="7426" max="7426" width="5.5703125" style="4" customWidth="1"/>
    <col min="7427" max="7427" width="50.5703125" style="4" customWidth="1"/>
    <col min="7428" max="7429" width="8.85546875" style="4"/>
    <col min="7430" max="7430" width="12.42578125" style="4" bestFit="1" customWidth="1"/>
    <col min="7431" max="7431" width="15.42578125" style="4" bestFit="1" customWidth="1"/>
    <col min="7432" max="7681" width="8.85546875" style="4"/>
    <col min="7682" max="7682" width="5.5703125" style="4" customWidth="1"/>
    <col min="7683" max="7683" width="50.5703125" style="4" customWidth="1"/>
    <col min="7684" max="7685" width="8.85546875" style="4"/>
    <col min="7686" max="7686" width="12.42578125" style="4" bestFit="1" customWidth="1"/>
    <col min="7687" max="7687" width="15.42578125" style="4" bestFit="1" customWidth="1"/>
    <col min="7688" max="7937" width="8.85546875" style="4"/>
    <col min="7938" max="7938" width="5.5703125" style="4" customWidth="1"/>
    <col min="7939" max="7939" width="50.5703125" style="4" customWidth="1"/>
    <col min="7940" max="7941" width="8.85546875" style="4"/>
    <col min="7942" max="7942" width="12.42578125" style="4" bestFit="1" customWidth="1"/>
    <col min="7943" max="7943" width="15.42578125" style="4" bestFit="1" customWidth="1"/>
    <col min="7944" max="8193" width="8.85546875" style="4"/>
    <col min="8194" max="8194" width="5.5703125" style="4" customWidth="1"/>
    <col min="8195" max="8195" width="50.5703125" style="4" customWidth="1"/>
    <col min="8196" max="8197" width="8.85546875" style="4"/>
    <col min="8198" max="8198" width="12.42578125" style="4" bestFit="1" customWidth="1"/>
    <col min="8199" max="8199" width="15.42578125" style="4" bestFit="1" customWidth="1"/>
    <col min="8200" max="8449" width="8.85546875" style="4"/>
    <col min="8450" max="8450" width="5.5703125" style="4" customWidth="1"/>
    <col min="8451" max="8451" width="50.5703125" style="4" customWidth="1"/>
    <col min="8452" max="8453" width="8.85546875" style="4"/>
    <col min="8454" max="8454" width="12.42578125" style="4" bestFit="1" customWidth="1"/>
    <col min="8455" max="8455" width="15.42578125" style="4" bestFit="1" customWidth="1"/>
    <col min="8456" max="8705" width="8.85546875" style="4"/>
    <col min="8706" max="8706" width="5.5703125" style="4" customWidth="1"/>
    <col min="8707" max="8707" width="50.5703125" style="4" customWidth="1"/>
    <col min="8708" max="8709" width="8.85546875" style="4"/>
    <col min="8710" max="8710" width="12.42578125" style="4" bestFit="1" customWidth="1"/>
    <col min="8711" max="8711" width="15.42578125" style="4" bestFit="1" customWidth="1"/>
    <col min="8712" max="8961" width="8.85546875" style="4"/>
    <col min="8962" max="8962" width="5.5703125" style="4" customWidth="1"/>
    <col min="8963" max="8963" width="50.5703125" style="4" customWidth="1"/>
    <col min="8964" max="8965" width="8.85546875" style="4"/>
    <col min="8966" max="8966" width="12.42578125" style="4" bestFit="1" customWidth="1"/>
    <col min="8967" max="8967" width="15.42578125" style="4" bestFit="1" customWidth="1"/>
    <col min="8968" max="9217" width="8.85546875" style="4"/>
    <col min="9218" max="9218" width="5.5703125" style="4" customWidth="1"/>
    <col min="9219" max="9219" width="50.5703125" style="4" customWidth="1"/>
    <col min="9220" max="9221" width="8.85546875" style="4"/>
    <col min="9222" max="9222" width="12.42578125" style="4" bestFit="1" customWidth="1"/>
    <col min="9223" max="9223" width="15.42578125" style="4" bestFit="1" customWidth="1"/>
    <col min="9224" max="9473" width="8.85546875" style="4"/>
    <col min="9474" max="9474" width="5.5703125" style="4" customWidth="1"/>
    <col min="9475" max="9475" width="50.5703125" style="4" customWidth="1"/>
    <col min="9476" max="9477" width="8.85546875" style="4"/>
    <col min="9478" max="9478" width="12.42578125" style="4" bestFit="1" customWidth="1"/>
    <col min="9479" max="9479" width="15.42578125" style="4" bestFit="1" customWidth="1"/>
    <col min="9480" max="9729" width="8.85546875" style="4"/>
    <col min="9730" max="9730" width="5.5703125" style="4" customWidth="1"/>
    <col min="9731" max="9731" width="50.5703125" style="4" customWidth="1"/>
    <col min="9732" max="9733" width="8.85546875" style="4"/>
    <col min="9734" max="9734" width="12.42578125" style="4" bestFit="1" customWidth="1"/>
    <col min="9735" max="9735" width="15.42578125" style="4" bestFit="1" customWidth="1"/>
    <col min="9736" max="9985" width="8.85546875" style="4"/>
    <col min="9986" max="9986" width="5.5703125" style="4" customWidth="1"/>
    <col min="9987" max="9987" width="50.5703125" style="4" customWidth="1"/>
    <col min="9988" max="9989" width="8.85546875" style="4"/>
    <col min="9990" max="9990" width="12.42578125" style="4" bestFit="1" customWidth="1"/>
    <col min="9991" max="9991" width="15.42578125" style="4" bestFit="1" customWidth="1"/>
    <col min="9992" max="10241" width="8.85546875" style="4"/>
    <col min="10242" max="10242" width="5.5703125" style="4" customWidth="1"/>
    <col min="10243" max="10243" width="50.5703125" style="4" customWidth="1"/>
    <col min="10244" max="10245" width="8.85546875" style="4"/>
    <col min="10246" max="10246" width="12.42578125" style="4" bestFit="1" customWidth="1"/>
    <col min="10247" max="10247" width="15.42578125" style="4" bestFit="1" customWidth="1"/>
    <col min="10248" max="10497" width="8.85546875" style="4"/>
    <col min="10498" max="10498" width="5.5703125" style="4" customWidth="1"/>
    <col min="10499" max="10499" width="50.5703125" style="4" customWidth="1"/>
    <col min="10500" max="10501" width="8.85546875" style="4"/>
    <col min="10502" max="10502" width="12.42578125" style="4" bestFit="1" customWidth="1"/>
    <col min="10503" max="10503" width="15.42578125" style="4" bestFit="1" customWidth="1"/>
    <col min="10504" max="10753" width="8.85546875" style="4"/>
    <col min="10754" max="10754" width="5.5703125" style="4" customWidth="1"/>
    <col min="10755" max="10755" width="50.5703125" style="4" customWidth="1"/>
    <col min="10756" max="10757" width="8.85546875" style="4"/>
    <col min="10758" max="10758" width="12.42578125" style="4" bestFit="1" customWidth="1"/>
    <col min="10759" max="10759" width="15.42578125" style="4" bestFit="1" customWidth="1"/>
    <col min="10760" max="11009" width="8.85546875" style="4"/>
    <col min="11010" max="11010" width="5.5703125" style="4" customWidth="1"/>
    <col min="11011" max="11011" width="50.5703125" style="4" customWidth="1"/>
    <col min="11012" max="11013" width="8.85546875" style="4"/>
    <col min="11014" max="11014" width="12.42578125" style="4" bestFit="1" customWidth="1"/>
    <col min="11015" max="11015" width="15.42578125" style="4" bestFit="1" customWidth="1"/>
    <col min="11016" max="11265" width="8.85546875" style="4"/>
    <col min="11266" max="11266" width="5.5703125" style="4" customWidth="1"/>
    <col min="11267" max="11267" width="50.5703125" style="4" customWidth="1"/>
    <col min="11268" max="11269" width="8.85546875" style="4"/>
    <col min="11270" max="11270" width="12.42578125" style="4" bestFit="1" customWidth="1"/>
    <col min="11271" max="11271" width="15.42578125" style="4" bestFit="1" customWidth="1"/>
    <col min="11272" max="11521" width="8.85546875" style="4"/>
    <col min="11522" max="11522" width="5.5703125" style="4" customWidth="1"/>
    <col min="11523" max="11523" width="50.5703125" style="4" customWidth="1"/>
    <col min="11524" max="11525" width="8.85546875" style="4"/>
    <col min="11526" max="11526" width="12.42578125" style="4" bestFit="1" customWidth="1"/>
    <col min="11527" max="11527" width="15.42578125" style="4" bestFit="1" customWidth="1"/>
    <col min="11528" max="11777" width="8.85546875" style="4"/>
    <col min="11778" max="11778" width="5.5703125" style="4" customWidth="1"/>
    <col min="11779" max="11779" width="50.5703125" style="4" customWidth="1"/>
    <col min="11780" max="11781" width="8.85546875" style="4"/>
    <col min="11782" max="11782" width="12.42578125" style="4" bestFit="1" customWidth="1"/>
    <col min="11783" max="11783" width="15.42578125" style="4" bestFit="1" customWidth="1"/>
    <col min="11784" max="12033" width="8.85546875" style="4"/>
    <col min="12034" max="12034" width="5.5703125" style="4" customWidth="1"/>
    <col min="12035" max="12035" width="50.5703125" style="4" customWidth="1"/>
    <col min="12036" max="12037" width="8.85546875" style="4"/>
    <col min="12038" max="12038" width="12.42578125" style="4" bestFit="1" customWidth="1"/>
    <col min="12039" max="12039" width="15.42578125" style="4" bestFit="1" customWidth="1"/>
    <col min="12040" max="12289" width="8.85546875" style="4"/>
    <col min="12290" max="12290" width="5.5703125" style="4" customWidth="1"/>
    <col min="12291" max="12291" width="50.5703125" style="4" customWidth="1"/>
    <col min="12292" max="12293" width="8.85546875" style="4"/>
    <col min="12294" max="12294" width="12.42578125" style="4" bestFit="1" customWidth="1"/>
    <col min="12295" max="12295" width="15.42578125" style="4" bestFit="1" customWidth="1"/>
    <col min="12296" max="12545" width="8.85546875" style="4"/>
    <col min="12546" max="12546" width="5.5703125" style="4" customWidth="1"/>
    <col min="12547" max="12547" width="50.5703125" style="4" customWidth="1"/>
    <col min="12548" max="12549" width="8.85546875" style="4"/>
    <col min="12550" max="12550" width="12.42578125" style="4" bestFit="1" customWidth="1"/>
    <col min="12551" max="12551" width="15.42578125" style="4" bestFit="1" customWidth="1"/>
    <col min="12552" max="12801" width="8.85546875" style="4"/>
    <col min="12802" max="12802" width="5.5703125" style="4" customWidth="1"/>
    <col min="12803" max="12803" width="50.5703125" style="4" customWidth="1"/>
    <col min="12804" max="12805" width="8.85546875" style="4"/>
    <col min="12806" max="12806" width="12.42578125" style="4" bestFit="1" customWidth="1"/>
    <col min="12807" max="12807" width="15.42578125" style="4" bestFit="1" customWidth="1"/>
    <col min="12808" max="13057" width="8.85546875" style="4"/>
    <col min="13058" max="13058" width="5.5703125" style="4" customWidth="1"/>
    <col min="13059" max="13059" width="50.5703125" style="4" customWidth="1"/>
    <col min="13060" max="13061" width="8.85546875" style="4"/>
    <col min="13062" max="13062" width="12.42578125" style="4" bestFit="1" customWidth="1"/>
    <col min="13063" max="13063" width="15.42578125" style="4" bestFit="1" customWidth="1"/>
    <col min="13064" max="13313" width="8.85546875" style="4"/>
    <col min="13314" max="13314" width="5.5703125" style="4" customWidth="1"/>
    <col min="13315" max="13315" width="50.5703125" style="4" customWidth="1"/>
    <col min="13316" max="13317" width="8.85546875" style="4"/>
    <col min="13318" max="13318" width="12.42578125" style="4" bestFit="1" customWidth="1"/>
    <col min="13319" max="13319" width="15.42578125" style="4" bestFit="1" customWidth="1"/>
    <col min="13320" max="13569" width="8.85546875" style="4"/>
    <col min="13570" max="13570" width="5.5703125" style="4" customWidth="1"/>
    <col min="13571" max="13571" width="50.5703125" style="4" customWidth="1"/>
    <col min="13572" max="13573" width="8.85546875" style="4"/>
    <col min="13574" max="13574" width="12.42578125" style="4" bestFit="1" customWidth="1"/>
    <col min="13575" max="13575" width="15.42578125" style="4" bestFit="1" customWidth="1"/>
    <col min="13576" max="13825" width="8.85546875" style="4"/>
    <col min="13826" max="13826" width="5.5703125" style="4" customWidth="1"/>
    <col min="13827" max="13827" width="50.5703125" style="4" customWidth="1"/>
    <col min="13828" max="13829" width="8.85546875" style="4"/>
    <col min="13830" max="13830" width="12.42578125" style="4" bestFit="1" customWidth="1"/>
    <col min="13831" max="13831" width="15.42578125" style="4" bestFit="1" customWidth="1"/>
    <col min="13832" max="14081" width="8.85546875" style="4"/>
    <col min="14082" max="14082" width="5.5703125" style="4" customWidth="1"/>
    <col min="14083" max="14083" width="50.5703125" style="4" customWidth="1"/>
    <col min="14084" max="14085" width="8.85546875" style="4"/>
    <col min="14086" max="14086" width="12.42578125" style="4" bestFit="1" customWidth="1"/>
    <col min="14087" max="14087" width="15.42578125" style="4" bestFit="1" customWidth="1"/>
    <col min="14088" max="14337" width="8.85546875" style="4"/>
    <col min="14338" max="14338" width="5.5703125" style="4" customWidth="1"/>
    <col min="14339" max="14339" width="50.5703125" style="4" customWidth="1"/>
    <col min="14340" max="14341" width="8.85546875" style="4"/>
    <col min="14342" max="14342" width="12.42578125" style="4" bestFit="1" customWidth="1"/>
    <col min="14343" max="14343" width="15.42578125" style="4" bestFit="1" customWidth="1"/>
    <col min="14344" max="14593" width="8.85546875" style="4"/>
    <col min="14594" max="14594" width="5.5703125" style="4" customWidth="1"/>
    <col min="14595" max="14595" width="50.5703125" style="4" customWidth="1"/>
    <col min="14596" max="14597" width="8.85546875" style="4"/>
    <col min="14598" max="14598" width="12.42578125" style="4" bestFit="1" customWidth="1"/>
    <col min="14599" max="14599" width="15.42578125" style="4" bestFit="1" customWidth="1"/>
    <col min="14600" max="14849" width="8.85546875" style="4"/>
    <col min="14850" max="14850" width="5.5703125" style="4" customWidth="1"/>
    <col min="14851" max="14851" width="50.5703125" style="4" customWidth="1"/>
    <col min="14852" max="14853" width="8.85546875" style="4"/>
    <col min="14854" max="14854" width="12.42578125" style="4" bestFit="1" customWidth="1"/>
    <col min="14855" max="14855" width="15.42578125" style="4" bestFit="1" customWidth="1"/>
    <col min="14856" max="15105" width="8.85546875" style="4"/>
    <col min="15106" max="15106" width="5.5703125" style="4" customWidth="1"/>
    <col min="15107" max="15107" width="50.5703125" style="4" customWidth="1"/>
    <col min="15108" max="15109" width="8.85546875" style="4"/>
    <col min="15110" max="15110" width="12.42578125" style="4" bestFit="1" customWidth="1"/>
    <col min="15111" max="15111" width="15.42578125" style="4" bestFit="1" customWidth="1"/>
    <col min="15112" max="15361" width="8.85546875" style="4"/>
    <col min="15362" max="15362" width="5.5703125" style="4" customWidth="1"/>
    <col min="15363" max="15363" width="50.5703125" style="4" customWidth="1"/>
    <col min="15364" max="15365" width="8.85546875" style="4"/>
    <col min="15366" max="15366" width="12.42578125" style="4" bestFit="1" customWidth="1"/>
    <col min="15367" max="15367" width="15.42578125" style="4" bestFit="1" customWidth="1"/>
    <col min="15368" max="15617" width="8.85546875" style="4"/>
    <col min="15618" max="15618" width="5.5703125" style="4" customWidth="1"/>
    <col min="15619" max="15619" width="50.5703125" style="4" customWidth="1"/>
    <col min="15620" max="15621" width="8.85546875" style="4"/>
    <col min="15622" max="15622" width="12.42578125" style="4" bestFit="1" customWidth="1"/>
    <col min="15623" max="15623" width="15.42578125" style="4" bestFit="1" customWidth="1"/>
    <col min="15624" max="15873" width="8.85546875" style="4"/>
    <col min="15874" max="15874" width="5.5703125" style="4" customWidth="1"/>
    <col min="15875" max="15875" width="50.5703125" style="4" customWidth="1"/>
    <col min="15876" max="15877" width="8.85546875" style="4"/>
    <col min="15878" max="15878" width="12.42578125" style="4" bestFit="1" customWidth="1"/>
    <col min="15879" max="15879" width="15.42578125" style="4" bestFit="1" customWidth="1"/>
    <col min="15880" max="16129" width="8.85546875" style="4"/>
    <col min="16130" max="16130" width="5.5703125" style="4" customWidth="1"/>
    <col min="16131" max="16131" width="50.5703125" style="4" customWidth="1"/>
    <col min="16132" max="16133" width="8.85546875" style="4"/>
    <col min="16134" max="16134" width="12.42578125" style="4" bestFit="1" customWidth="1"/>
    <col min="16135" max="16135" width="15.42578125" style="4" bestFit="1" customWidth="1"/>
    <col min="16136" max="16384" width="8.85546875" style="4"/>
  </cols>
  <sheetData>
    <row r="1" spans="1:10" s="48" customFormat="1" ht="15">
      <c r="A1" s="18" t="s">
        <v>50</v>
      </c>
      <c r="C1" s="11"/>
      <c r="D1" s="3"/>
      <c r="E1" s="6"/>
      <c r="F1" s="16"/>
      <c r="G1" s="16"/>
    </row>
    <row r="2" spans="1:10" ht="13.5" customHeight="1"/>
    <row r="3" spans="1:10" s="58" customFormat="1">
      <c r="A3" s="53" t="s">
        <v>31</v>
      </c>
      <c r="B3" s="54"/>
      <c r="C3" s="54" t="s">
        <v>32</v>
      </c>
      <c r="D3" s="54" t="s">
        <v>33</v>
      </c>
      <c r="E3" s="55" t="s">
        <v>0</v>
      </c>
      <c r="F3" s="56" t="s">
        <v>34</v>
      </c>
      <c r="G3" s="57" t="s">
        <v>35</v>
      </c>
    </row>
    <row r="4" spans="1:10">
      <c r="F4" s="59"/>
    </row>
    <row r="5" spans="1:10" ht="63.75" customHeight="1">
      <c r="C5" s="10" t="s">
        <v>3</v>
      </c>
      <c r="F5" s="17"/>
    </row>
    <row r="6" spans="1:10">
      <c r="F6" s="17"/>
    </row>
    <row r="7" spans="1:10" s="64" customFormat="1">
      <c r="A7" s="91">
        <v>1</v>
      </c>
      <c r="B7" s="60"/>
      <c r="C7" s="10" t="s">
        <v>30</v>
      </c>
      <c r="D7" s="61" t="s">
        <v>4</v>
      </c>
      <c r="E7" s="62">
        <v>40</v>
      </c>
      <c r="F7" s="65"/>
      <c r="G7" s="63">
        <f>F7*E7</f>
        <v>0</v>
      </c>
    </row>
    <row r="8" spans="1:10">
      <c r="A8" s="89">
        <f t="shared" ref="A8:A20" si="0">A7+1</f>
        <v>2</v>
      </c>
      <c r="C8" s="10" t="s">
        <v>5</v>
      </c>
      <c r="D8" s="3" t="s">
        <v>4</v>
      </c>
      <c r="E8" s="6">
        <v>150</v>
      </c>
      <c r="F8" s="17"/>
      <c r="G8" s="16">
        <f t="shared" ref="G8:G20" si="1">F8*E8</f>
        <v>0</v>
      </c>
    </row>
    <row r="9" spans="1:10">
      <c r="A9" s="89">
        <f t="shared" si="0"/>
        <v>3</v>
      </c>
      <c r="C9" s="10" t="s">
        <v>6</v>
      </c>
      <c r="D9" s="3" t="s">
        <v>4</v>
      </c>
      <c r="E9" s="6">
        <v>60</v>
      </c>
      <c r="F9" s="17"/>
      <c r="G9" s="16">
        <f t="shared" si="1"/>
        <v>0</v>
      </c>
    </row>
    <row r="10" spans="1:10">
      <c r="A10" s="89">
        <f t="shared" si="0"/>
        <v>4</v>
      </c>
      <c r="C10" s="10" t="s">
        <v>7</v>
      </c>
      <c r="D10" s="3" t="s">
        <v>4</v>
      </c>
      <c r="E10" s="6">
        <v>20</v>
      </c>
      <c r="F10" s="17"/>
      <c r="G10" s="16">
        <f t="shared" si="1"/>
        <v>0</v>
      </c>
    </row>
    <row r="11" spans="1:10" ht="13.5" customHeight="1">
      <c r="A11" s="89">
        <f t="shared" si="0"/>
        <v>5</v>
      </c>
      <c r="C11" s="10" t="s">
        <v>8</v>
      </c>
      <c r="D11" s="3" t="s">
        <v>4</v>
      </c>
      <c r="E11" s="6">
        <v>8500</v>
      </c>
      <c r="F11" s="17"/>
      <c r="G11" s="16">
        <f t="shared" ref="G11" si="2">F11*E11</f>
        <v>0</v>
      </c>
    </row>
    <row r="12" spans="1:10" ht="13.5" customHeight="1">
      <c r="A12" s="89">
        <f t="shared" si="0"/>
        <v>6</v>
      </c>
      <c r="C12" s="10" t="s">
        <v>71</v>
      </c>
      <c r="D12" s="3" t="s">
        <v>4</v>
      </c>
      <c r="E12" s="6">
        <v>800</v>
      </c>
      <c r="F12" s="17"/>
      <c r="G12" s="16">
        <f t="shared" si="1"/>
        <v>0</v>
      </c>
    </row>
    <row r="13" spans="1:10">
      <c r="A13" s="89">
        <f t="shared" si="0"/>
        <v>7</v>
      </c>
      <c r="C13" s="10" t="s">
        <v>72</v>
      </c>
      <c r="D13" s="3" t="s">
        <v>4</v>
      </c>
      <c r="E13" s="6">
        <v>3200</v>
      </c>
      <c r="F13" s="17"/>
      <c r="G13" s="16">
        <f t="shared" si="1"/>
        <v>0</v>
      </c>
      <c r="J13" s="6"/>
    </row>
    <row r="14" spans="1:10">
      <c r="A14" s="89">
        <f t="shared" si="0"/>
        <v>8</v>
      </c>
      <c r="C14" s="10" t="s">
        <v>9</v>
      </c>
      <c r="D14" s="3" t="s">
        <v>4</v>
      </c>
      <c r="E14" s="6">
        <v>250</v>
      </c>
      <c r="F14" s="17"/>
      <c r="G14" s="16">
        <f t="shared" si="1"/>
        <v>0</v>
      </c>
      <c r="J14" s="6"/>
    </row>
    <row r="15" spans="1:10">
      <c r="A15" s="89">
        <f t="shared" si="0"/>
        <v>9</v>
      </c>
      <c r="C15" s="10" t="s">
        <v>73</v>
      </c>
      <c r="D15" s="3" t="s">
        <v>4</v>
      </c>
      <c r="E15" s="6">
        <v>4800</v>
      </c>
      <c r="F15" s="17"/>
      <c r="G15" s="16">
        <f t="shared" si="1"/>
        <v>0</v>
      </c>
      <c r="J15" s="6"/>
    </row>
    <row r="16" spans="1:10">
      <c r="A16" s="89">
        <f t="shared" si="0"/>
        <v>10</v>
      </c>
      <c r="C16" s="10" t="s">
        <v>64</v>
      </c>
      <c r="D16" s="3" t="s">
        <v>4</v>
      </c>
      <c r="E16" s="6">
        <v>100</v>
      </c>
      <c r="F16" s="17"/>
      <c r="G16" s="16">
        <f t="shared" si="1"/>
        <v>0</v>
      </c>
      <c r="I16" s="6"/>
      <c r="J16" s="6"/>
    </row>
    <row r="17" spans="1:10">
      <c r="A17" s="89">
        <f t="shared" si="0"/>
        <v>11</v>
      </c>
      <c r="C17" s="10" t="s">
        <v>10</v>
      </c>
      <c r="D17" s="3" t="s">
        <v>4</v>
      </c>
      <c r="E17" s="6">
        <v>80</v>
      </c>
      <c r="F17" s="17"/>
      <c r="G17" s="16">
        <f t="shared" si="1"/>
        <v>0</v>
      </c>
      <c r="J17" s="6"/>
    </row>
    <row r="18" spans="1:10">
      <c r="A18" s="89">
        <f t="shared" si="0"/>
        <v>12</v>
      </c>
      <c r="C18" s="10" t="s">
        <v>11</v>
      </c>
      <c r="D18" s="3" t="s">
        <v>4</v>
      </c>
      <c r="E18" s="6">
        <v>100</v>
      </c>
      <c r="F18" s="17"/>
      <c r="G18" s="16">
        <f t="shared" si="1"/>
        <v>0</v>
      </c>
      <c r="J18" s="6"/>
    </row>
    <row r="19" spans="1:10">
      <c r="A19" s="89">
        <f t="shared" si="0"/>
        <v>13</v>
      </c>
      <c r="C19" s="10" t="s">
        <v>12</v>
      </c>
      <c r="D19" s="3" t="s">
        <v>4</v>
      </c>
      <c r="E19" s="6">
        <v>200</v>
      </c>
      <c r="F19" s="17"/>
      <c r="G19" s="16">
        <f t="shared" si="1"/>
        <v>0</v>
      </c>
      <c r="J19" s="6"/>
    </row>
    <row r="20" spans="1:10" ht="13.5" customHeight="1">
      <c r="A20" s="89">
        <f t="shared" si="0"/>
        <v>14</v>
      </c>
      <c r="C20" s="10" t="s">
        <v>13</v>
      </c>
      <c r="D20" s="3" t="s">
        <v>4</v>
      </c>
      <c r="E20" s="6">
        <v>350</v>
      </c>
      <c r="F20" s="17"/>
      <c r="G20" s="16">
        <f t="shared" si="1"/>
        <v>0</v>
      </c>
      <c r="I20" s="6"/>
      <c r="J20" s="6"/>
    </row>
    <row r="21" spans="1:10" s="85" customFormat="1">
      <c r="A21" s="86"/>
      <c r="B21" s="82"/>
      <c r="C21" s="83"/>
      <c r="D21" s="84"/>
      <c r="E21" s="6"/>
      <c r="F21" s="16"/>
      <c r="G21" s="16"/>
    </row>
    <row r="22" spans="1:10" s="85" customFormat="1">
      <c r="A22" s="89">
        <f>A20+1</f>
        <v>15</v>
      </c>
      <c r="B22" s="82"/>
      <c r="C22" s="81" t="s">
        <v>66</v>
      </c>
      <c r="D22" s="84" t="s">
        <v>59</v>
      </c>
      <c r="E22" s="6">
        <v>3</v>
      </c>
      <c r="F22" s="16"/>
      <c r="G22" s="16">
        <f>SUM(G7:G20)*E22/100</f>
        <v>0</v>
      </c>
    </row>
    <row r="23" spans="1:10" s="85" customFormat="1">
      <c r="A23" s="86"/>
      <c r="B23" s="82"/>
      <c r="C23" s="81"/>
      <c r="D23" s="84"/>
      <c r="E23" s="6"/>
      <c r="F23" s="16"/>
      <c r="G23" s="16"/>
    </row>
    <row r="24" spans="1:10" s="85" customFormat="1">
      <c r="A24" s="89">
        <f>A22+1</f>
        <v>16</v>
      </c>
      <c r="B24" s="82"/>
      <c r="C24" s="81" t="s">
        <v>67</v>
      </c>
      <c r="D24" s="84" t="s">
        <v>59</v>
      </c>
      <c r="E24" s="6">
        <v>2</v>
      </c>
      <c r="F24" s="16"/>
      <c r="G24" s="16">
        <f>SUM(G7:G22)*E24/100</f>
        <v>0</v>
      </c>
    </row>
    <row r="25" spans="1:10">
      <c r="B25" s="5"/>
      <c r="C25" s="13"/>
      <c r="F25" s="17"/>
    </row>
    <row r="26" spans="1:10">
      <c r="B26" s="5"/>
      <c r="F26" s="17"/>
    </row>
    <row r="27" spans="1:10" ht="15" customHeight="1">
      <c r="A27" s="52"/>
      <c r="B27" s="50"/>
      <c r="C27" s="12" t="s">
        <v>47</v>
      </c>
      <c r="D27" s="7"/>
      <c r="E27" s="8"/>
      <c r="F27" s="8"/>
      <c r="G27" s="15">
        <f>SUM(G7:G24)</f>
        <v>0</v>
      </c>
    </row>
  </sheetData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topLeftCell="A2" zoomScale="85" zoomScaleNormal="100" zoomScaleSheetLayoutView="85" workbookViewId="0">
      <selection activeCell="F6" sqref="F6:F32"/>
    </sheetView>
  </sheetViews>
  <sheetFormatPr defaultColWidth="8.85546875" defaultRowHeight="12.75"/>
  <cols>
    <col min="1" max="1" width="5.5703125" style="51" customWidth="1"/>
    <col min="2" max="2" width="1.42578125" style="49" customWidth="1"/>
    <col min="3" max="3" width="50.5703125" style="10" customWidth="1"/>
    <col min="4" max="4" width="8.85546875" style="3"/>
    <col min="5" max="5" width="8.85546875" style="6"/>
    <col min="6" max="6" width="12.42578125" style="16" bestFit="1" customWidth="1"/>
    <col min="7" max="7" width="15.42578125" style="14" customWidth="1"/>
    <col min="8" max="8" width="8.85546875" style="4"/>
    <col min="9" max="9" width="31.85546875" style="4" bestFit="1" customWidth="1"/>
    <col min="10" max="257" width="8.85546875" style="4"/>
    <col min="258" max="258" width="5.5703125" style="4" customWidth="1"/>
    <col min="259" max="259" width="50.5703125" style="4" customWidth="1"/>
    <col min="260" max="261" width="8.85546875" style="4"/>
    <col min="262" max="262" width="12.42578125" style="4" bestFit="1" customWidth="1"/>
    <col min="263" max="263" width="15.42578125" style="4" bestFit="1" customWidth="1"/>
    <col min="264" max="513" width="8.85546875" style="4"/>
    <col min="514" max="514" width="5.5703125" style="4" customWidth="1"/>
    <col min="515" max="515" width="50.5703125" style="4" customWidth="1"/>
    <col min="516" max="517" width="8.85546875" style="4"/>
    <col min="518" max="518" width="12.42578125" style="4" bestFit="1" customWidth="1"/>
    <col min="519" max="519" width="15.42578125" style="4" bestFit="1" customWidth="1"/>
    <col min="520" max="769" width="8.85546875" style="4"/>
    <col min="770" max="770" width="5.5703125" style="4" customWidth="1"/>
    <col min="771" max="771" width="50.5703125" style="4" customWidth="1"/>
    <col min="772" max="773" width="8.85546875" style="4"/>
    <col min="774" max="774" width="12.42578125" style="4" bestFit="1" customWidth="1"/>
    <col min="775" max="775" width="15.42578125" style="4" bestFit="1" customWidth="1"/>
    <col min="776" max="1025" width="8.85546875" style="4"/>
    <col min="1026" max="1026" width="5.5703125" style="4" customWidth="1"/>
    <col min="1027" max="1027" width="50.5703125" style="4" customWidth="1"/>
    <col min="1028" max="1029" width="8.85546875" style="4"/>
    <col min="1030" max="1030" width="12.42578125" style="4" bestFit="1" customWidth="1"/>
    <col min="1031" max="1031" width="15.42578125" style="4" bestFit="1" customWidth="1"/>
    <col min="1032" max="1281" width="8.85546875" style="4"/>
    <col min="1282" max="1282" width="5.5703125" style="4" customWidth="1"/>
    <col min="1283" max="1283" width="50.5703125" style="4" customWidth="1"/>
    <col min="1284" max="1285" width="8.85546875" style="4"/>
    <col min="1286" max="1286" width="12.42578125" style="4" bestFit="1" customWidth="1"/>
    <col min="1287" max="1287" width="15.42578125" style="4" bestFit="1" customWidth="1"/>
    <col min="1288" max="1537" width="8.85546875" style="4"/>
    <col min="1538" max="1538" width="5.5703125" style="4" customWidth="1"/>
    <col min="1539" max="1539" width="50.5703125" style="4" customWidth="1"/>
    <col min="1540" max="1541" width="8.85546875" style="4"/>
    <col min="1542" max="1542" width="12.42578125" style="4" bestFit="1" customWidth="1"/>
    <col min="1543" max="1543" width="15.42578125" style="4" bestFit="1" customWidth="1"/>
    <col min="1544" max="1793" width="8.85546875" style="4"/>
    <col min="1794" max="1794" width="5.5703125" style="4" customWidth="1"/>
    <col min="1795" max="1795" width="50.5703125" style="4" customWidth="1"/>
    <col min="1796" max="1797" width="8.85546875" style="4"/>
    <col min="1798" max="1798" width="12.42578125" style="4" bestFit="1" customWidth="1"/>
    <col min="1799" max="1799" width="15.42578125" style="4" bestFit="1" customWidth="1"/>
    <col min="1800" max="2049" width="8.85546875" style="4"/>
    <col min="2050" max="2050" width="5.5703125" style="4" customWidth="1"/>
    <col min="2051" max="2051" width="50.5703125" style="4" customWidth="1"/>
    <col min="2052" max="2053" width="8.85546875" style="4"/>
    <col min="2054" max="2054" width="12.42578125" style="4" bestFit="1" customWidth="1"/>
    <col min="2055" max="2055" width="15.42578125" style="4" bestFit="1" customWidth="1"/>
    <col min="2056" max="2305" width="8.85546875" style="4"/>
    <col min="2306" max="2306" width="5.5703125" style="4" customWidth="1"/>
    <col min="2307" max="2307" width="50.5703125" style="4" customWidth="1"/>
    <col min="2308" max="2309" width="8.85546875" style="4"/>
    <col min="2310" max="2310" width="12.42578125" style="4" bestFit="1" customWidth="1"/>
    <col min="2311" max="2311" width="15.42578125" style="4" bestFit="1" customWidth="1"/>
    <col min="2312" max="2561" width="8.85546875" style="4"/>
    <col min="2562" max="2562" width="5.5703125" style="4" customWidth="1"/>
    <col min="2563" max="2563" width="50.5703125" style="4" customWidth="1"/>
    <col min="2564" max="2565" width="8.85546875" style="4"/>
    <col min="2566" max="2566" width="12.42578125" style="4" bestFit="1" customWidth="1"/>
    <col min="2567" max="2567" width="15.42578125" style="4" bestFit="1" customWidth="1"/>
    <col min="2568" max="2817" width="8.85546875" style="4"/>
    <col min="2818" max="2818" width="5.5703125" style="4" customWidth="1"/>
    <col min="2819" max="2819" width="50.5703125" style="4" customWidth="1"/>
    <col min="2820" max="2821" width="8.85546875" style="4"/>
    <col min="2822" max="2822" width="12.42578125" style="4" bestFit="1" customWidth="1"/>
    <col min="2823" max="2823" width="15.42578125" style="4" bestFit="1" customWidth="1"/>
    <col min="2824" max="3073" width="8.85546875" style="4"/>
    <col min="3074" max="3074" width="5.5703125" style="4" customWidth="1"/>
    <col min="3075" max="3075" width="50.5703125" style="4" customWidth="1"/>
    <col min="3076" max="3077" width="8.85546875" style="4"/>
    <col min="3078" max="3078" width="12.42578125" style="4" bestFit="1" customWidth="1"/>
    <col min="3079" max="3079" width="15.42578125" style="4" bestFit="1" customWidth="1"/>
    <col min="3080" max="3329" width="8.85546875" style="4"/>
    <col min="3330" max="3330" width="5.5703125" style="4" customWidth="1"/>
    <col min="3331" max="3331" width="50.5703125" style="4" customWidth="1"/>
    <col min="3332" max="3333" width="8.85546875" style="4"/>
    <col min="3334" max="3334" width="12.42578125" style="4" bestFit="1" customWidth="1"/>
    <col min="3335" max="3335" width="15.42578125" style="4" bestFit="1" customWidth="1"/>
    <col min="3336" max="3585" width="8.85546875" style="4"/>
    <col min="3586" max="3586" width="5.5703125" style="4" customWidth="1"/>
    <col min="3587" max="3587" width="50.5703125" style="4" customWidth="1"/>
    <col min="3588" max="3589" width="8.85546875" style="4"/>
    <col min="3590" max="3590" width="12.42578125" style="4" bestFit="1" customWidth="1"/>
    <col min="3591" max="3591" width="15.42578125" style="4" bestFit="1" customWidth="1"/>
    <col min="3592" max="3841" width="8.85546875" style="4"/>
    <col min="3842" max="3842" width="5.5703125" style="4" customWidth="1"/>
    <col min="3843" max="3843" width="50.5703125" style="4" customWidth="1"/>
    <col min="3844" max="3845" width="8.85546875" style="4"/>
    <col min="3846" max="3846" width="12.42578125" style="4" bestFit="1" customWidth="1"/>
    <col min="3847" max="3847" width="15.42578125" style="4" bestFit="1" customWidth="1"/>
    <col min="3848" max="4097" width="8.85546875" style="4"/>
    <col min="4098" max="4098" width="5.5703125" style="4" customWidth="1"/>
    <col min="4099" max="4099" width="50.5703125" style="4" customWidth="1"/>
    <col min="4100" max="4101" width="8.85546875" style="4"/>
    <col min="4102" max="4102" width="12.42578125" style="4" bestFit="1" customWidth="1"/>
    <col min="4103" max="4103" width="15.42578125" style="4" bestFit="1" customWidth="1"/>
    <col min="4104" max="4353" width="8.85546875" style="4"/>
    <col min="4354" max="4354" width="5.5703125" style="4" customWidth="1"/>
    <col min="4355" max="4355" width="50.5703125" style="4" customWidth="1"/>
    <col min="4356" max="4357" width="8.85546875" style="4"/>
    <col min="4358" max="4358" width="12.42578125" style="4" bestFit="1" customWidth="1"/>
    <col min="4359" max="4359" width="15.42578125" style="4" bestFit="1" customWidth="1"/>
    <col min="4360" max="4609" width="8.85546875" style="4"/>
    <col min="4610" max="4610" width="5.5703125" style="4" customWidth="1"/>
    <col min="4611" max="4611" width="50.5703125" style="4" customWidth="1"/>
    <col min="4612" max="4613" width="8.85546875" style="4"/>
    <col min="4614" max="4614" width="12.42578125" style="4" bestFit="1" customWidth="1"/>
    <col min="4615" max="4615" width="15.42578125" style="4" bestFit="1" customWidth="1"/>
    <col min="4616" max="4865" width="8.85546875" style="4"/>
    <col min="4866" max="4866" width="5.5703125" style="4" customWidth="1"/>
    <col min="4867" max="4867" width="50.5703125" style="4" customWidth="1"/>
    <col min="4868" max="4869" width="8.85546875" style="4"/>
    <col min="4870" max="4870" width="12.42578125" style="4" bestFit="1" customWidth="1"/>
    <col min="4871" max="4871" width="15.42578125" style="4" bestFit="1" customWidth="1"/>
    <col min="4872" max="5121" width="8.85546875" style="4"/>
    <col min="5122" max="5122" width="5.5703125" style="4" customWidth="1"/>
    <col min="5123" max="5123" width="50.5703125" style="4" customWidth="1"/>
    <col min="5124" max="5125" width="8.85546875" style="4"/>
    <col min="5126" max="5126" width="12.42578125" style="4" bestFit="1" customWidth="1"/>
    <col min="5127" max="5127" width="15.42578125" style="4" bestFit="1" customWidth="1"/>
    <col min="5128" max="5377" width="8.85546875" style="4"/>
    <col min="5378" max="5378" width="5.5703125" style="4" customWidth="1"/>
    <col min="5379" max="5379" width="50.5703125" style="4" customWidth="1"/>
    <col min="5380" max="5381" width="8.85546875" style="4"/>
    <col min="5382" max="5382" width="12.42578125" style="4" bestFit="1" customWidth="1"/>
    <col min="5383" max="5383" width="15.42578125" style="4" bestFit="1" customWidth="1"/>
    <col min="5384" max="5633" width="8.85546875" style="4"/>
    <col min="5634" max="5634" width="5.5703125" style="4" customWidth="1"/>
    <col min="5635" max="5635" width="50.5703125" style="4" customWidth="1"/>
    <col min="5636" max="5637" width="8.85546875" style="4"/>
    <col min="5638" max="5638" width="12.42578125" style="4" bestFit="1" customWidth="1"/>
    <col min="5639" max="5639" width="15.42578125" style="4" bestFit="1" customWidth="1"/>
    <col min="5640" max="5889" width="8.85546875" style="4"/>
    <col min="5890" max="5890" width="5.5703125" style="4" customWidth="1"/>
    <col min="5891" max="5891" width="50.5703125" style="4" customWidth="1"/>
    <col min="5892" max="5893" width="8.85546875" style="4"/>
    <col min="5894" max="5894" width="12.42578125" style="4" bestFit="1" customWidth="1"/>
    <col min="5895" max="5895" width="15.42578125" style="4" bestFit="1" customWidth="1"/>
    <col min="5896" max="6145" width="8.85546875" style="4"/>
    <col min="6146" max="6146" width="5.5703125" style="4" customWidth="1"/>
    <col min="6147" max="6147" width="50.5703125" style="4" customWidth="1"/>
    <col min="6148" max="6149" width="8.85546875" style="4"/>
    <col min="6150" max="6150" width="12.42578125" style="4" bestFit="1" customWidth="1"/>
    <col min="6151" max="6151" width="15.42578125" style="4" bestFit="1" customWidth="1"/>
    <col min="6152" max="6401" width="8.85546875" style="4"/>
    <col min="6402" max="6402" width="5.5703125" style="4" customWidth="1"/>
    <col min="6403" max="6403" width="50.5703125" style="4" customWidth="1"/>
    <col min="6404" max="6405" width="8.85546875" style="4"/>
    <col min="6406" max="6406" width="12.42578125" style="4" bestFit="1" customWidth="1"/>
    <col min="6407" max="6407" width="15.42578125" style="4" bestFit="1" customWidth="1"/>
    <col min="6408" max="6657" width="8.85546875" style="4"/>
    <col min="6658" max="6658" width="5.5703125" style="4" customWidth="1"/>
    <col min="6659" max="6659" width="50.5703125" style="4" customWidth="1"/>
    <col min="6660" max="6661" width="8.85546875" style="4"/>
    <col min="6662" max="6662" width="12.42578125" style="4" bestFit="1" customWidth="1"/>
    <col min="6663" max="6663" width="15.42578125" style="4" bestFit="1" customWidth="1"/>
    <col min="6664" max="6913" width="8.85546875" style="4"/>
    <col min="6914" max="6914" width="5.5703125" style="4" customWidth="1"/>
    <col min="6915" max="6915" width="50.5703125" style="4" customWidth="1"/>
    <col min="6916" max="6917" width="8.85546875" style="4"/>
    <col min="6918" max="6918" width="12.42578125" style="4" bestFit="1" customWidth="1"/>
    <col min="6919" max="6919" width="15.42578125" style="4" bestFit="1" customWidth="1"/>
    <col min="6920" max="7169" width="8.85546875" style="4"/>
    <col min="7170" max="7170" width="5.5703125" style="4" customWidth="1"/>
    <col min="7171" max="7171" width="50.5703125" style="4" customWidth="1"/>
    <col min="7172" max="7173" width="8.85546875" style="4"/>
    <col min="7174" max="7174" width="12.42578125" style="4" bestFit="1" customWidth="1"/>
    <col min="7175" max="7175" width="15.42578125" style="4" bestFit="1" customWidth="1"/>
    <col min="7176" max="7425" width="8.85546875" style="4"/>
    <col min="7426" max="7426" width="5.5703125" style="4" customWidth="1"/>
    <col min="7427" max="7427" width="50.5703125" style="4" customWidth="1"/>
    <col min="7428" max="7429" width="8.85546875" style="4"/>
    <col min="7430" max="7430" width="12.42578125" style="4" bestFit="1" customWidth="1"/>
    <col min="7431" max="7431" width="15.42578125" style="4" bestFit="1" customWidth="1"/>
    <col min="7432" max="7681" width="8.85546875" style="4"/>
    <col min="7682" max="7682" width="5.5703125" style="4" customWidth="1"/>
    <col min="7683" max="7683" width="50.5703125" style="4" customWidth="1"/>
    <col min="7684" max="7685" width="8.85546875" style="4"/>
    <col min="7686" max="7686" width="12.42578125" style="4" bestFit="1" customWidth="1"/>
    <col min="7687" max="7687" width="15.42578125" style="4" bestFit="1" customWidth="1"/>
    <col min="7688" max="7937" width="8.85546875" style="4"/>
    <col min="7938" max="7938" width="5.5703125" style="4" customWidth="1"/>
    <col min="7939" max="7939" width="50.5703125" style="4" customWidth="1"/>
    <col min="7940" max="7941" width="8.85546875" style="4"/>
    <col min="7942" max="7942" width="12.42578125" style="4" bestFit="1" customWidth="1"/>
    <col min="7943" max="7943" width="15.42578125" style="4" bestFit="1" customWidth="1"/>
    <col min="7944" max="8193" width="8.85546875" style="4"/>
    <col min="8194" max="8194" width="5.5703125" style="4" customWidth="1"/>
    <col min="8195" max="8195" width="50.5703125" style="4" customWidth="1"/>
    <col min="8196" max="8197" width="8.85546875" style="4"/>
    <col min="8198" max="8198" width="12.42578125" style="4" bestFit="1" customWidth="1"/>
    <col min="8199" max="8199" width="15.42578125" style="4" bestFit="1" customWidth="1"/>
    <col min="8200" max="8449" width="8.85546875" style="4"/>
    <col min="8450" max="8450" width="5.5703125" style="4" customWidth="1"/>
    <col min="8451" max="8451" width="50.5703125" style="4" customWidth="1"/>
    <col min="8452" max="8453" width="8.85546875" style="4"/>
    <col min="8454" max="8454" width="12.42578125" style="4" bestFit="1" customWidth="1"/>
    <col min="8455" max="8455" width="15.42578125" style="4" bestFit="1" customWidth="1"/>
    <col min="8456" max="8705" width="8.85546875" style="4"/>
    <col min="8706" max="8706" width="5.5703125" style="4" customWidth="1"/>
    <col min="8707" max="8707" width="50.5703125" style="4" customWidth="1"/>
    <col min="8708" max="8709" width="8.85546875" style="4"/>
    <col min="8710" max="8710" width="12.42578125" style="4" bestFit="1" customWidth="1"/>
    <col min="8711" max="8711" width="15.42578125" style="4" bestFit="1" customWidth="1"/>
    <col min="8712" max="8961" width="8.85546875" style="4"/>
    <col min="8962" max="8962" width="5.5703125" style="4" customWidth="1"/>
    <col min="8963" max="8963" width="50.5703125" style="4" customWidth="1"/>
    <col min="8964" max="8965" width="8.85546875" style="4"/>
    <col min="8966" max="8966" width="12.42578125" style="4" bestFit="1" customWidth="1"/>
    <col min="8967" max="8967" width="15.42578125" style="4" bestFit="1" customWidth="1"/>
    <col min="8968" max="9217" width="8.85546875" style="4"/>
    <col min="9218" max="9218" width="5.5703125" style="4" customWidth="1"/>
    <col min="9219" max="9219" width="50.5703125" style="4" customWidth="1"/>
    <col min="9220" max="9221" width="8.85546875" style="4"/>
    <col min="9222" max="9222" width="12.42578125" style="4" bestFit="1" customWidth="1"/>
    <col min="9223" max="9223" width="15.42578125" style="4" bestFit="1" customWidth="1"/>
    <col min="9224" max="9473" width="8.85546875" style="4"/>
    <col min="9474" max="9474" width="5.5703125" style="4" customWidth="1"/>
    <col min="9475" max="9475" width="50.5703125" style="4" customWidth="1"/>
    <col min="9476" max="9477" width="8.85546875" style="4"/>
    <col min="9478" max="9478" width="12.42578125" style="4" bestFit="1" customWidth="1"/>
    <col min="9479" max="9479" width="15.42578125" style="4" bestFit="1" customWidth="1"/>
    <col min="9480" max="9729" width="8.85546875" style="4"/>
    <col min="9730" max="9730" width="5.5703125" style="4" customWidth="1"/>
    <col min="9731" max="9731" width="50.5703125" style="4" customWidth="1"/>
    <col min="9732" max="9733" width="8.85546875" style="4"/>
    <col min="9734" max="9734" width="12.42578125" style="4" bestFit="1" customWidth="1"/>
    <col min="9735" max="9735" width="15.42578125" style="4" bestFit="1" customWidth="1"/>
    <col min="9736" max="9985" width="8.85546875" style="4"/>
    <col min="9986" max="9986" width="5.5703125" style="4" customWidth="1"/>
    <col min="9987" max="9987" width="50.5703125" style="4" customWidth="1"/>
    <col min="9988" max="9989" width="8.85546875" style="4"/>
    <col min="9990" max="9990" width="12.42578125" style="4" bestFit="1" customWidth="1"/>
    <col min="9991" max="9991" width="15.42578125" style="4" bestFit="1" customWidth="1"/>
    <col min="9992" max="10241" width="8.85546875" style="4"/>
    <col min="10242" max="10242" width="5.5703125" style="4" customWidth="1"/>
    <col min="10243" max="10243" width="50.5703125" style="4" customWidth="1"/>
    <col min="10244" max="10245" width="8.85546875" style="4"/>
    <col min="10246" max="10246" width="12.42578125" style="4" bestFit="1" customWidth="1"/>
    <col min="10247" max="10247" width="15.42578125" style="4" bestFit="1" customWidth="1"/>
    <col min="10248" max="10497" width="8.85546875" style="4"/>
    <col min="10498" max="10498" width="5.5703125" style="4" customWidth="1"/>
    <col min="10499" max="10499" width="50.5703125" style="4" customWidth="1"/>
    <col min="10500" max="10501" width="8.85546875" style="4"/>
    <col min="10502" max="10502" width="12.42578125" style="4" bestFit="1" customWidth="1"/>
    <col min="10503" max="10503" width="15.42578125" style="4" bestFit="1" customWidth="1"/>
    <col min="10504" max="10753" width="8.85546875" style="4"/>
    <col min="10754" max="10754" width="5.5703125" style="4" customWidth="1"/>
    <col min="10755" max="10755" width="50.5703125" style="4" customWidth="1"/>
    <col min="10756" max="10757" width="8.85546875" style="4"/>
    <col min="10758" max="10758" width="12.42578125" style="4" bestFit="1" customWidth="1"/>
    <col min="10759" max="10759" width="15.42578125" style="4" bestFit="1" customWidth="1"/>
    <col min="10760" max="11009" width="8.85546875" style="4"/>
    <col min="11010" max="11010" width="5.5703125" style="4" customWidth="1"/>
    <col min="11011" max="11011" width="50.5703125" style="4" customWidth="1"/>
    <col min="11012" max="11013" width="8.85546875" style="4"/>
    <col min="11014" max="11014" width="12.42578125" style="4" bestFit="1" customWidth="1"/>
    <col min="11015" max="11015" width="15.42578125" style="4" bestFit="1" customWidth="1"/>
    <col min="11016" max="11265" width="8.85546875" style="4"/>
    <col min="11266" max="11266" width="5.5703125" style="4" customWidth="1"/>
    <col min="11267" max="11267" width="50.5703125" style="4" customWidth="1"/>
    <col min="11268" max="11269" width="8.85546875" style="4"/>
    <col min="11270" max="11270" width="12.42578125" style="4" bestFit="1" customWidth="1"/>
    <col min="11271" max="11271" width="15.42578125" style="4" bestFit="1" customWidth="1"/>
    <col min="11272" max="11521" width="8.85546875" style="4"/>
    <col min="11522" max="11522" width="5.5703125" style="4" customWidth="1"/>
    <col min="11523" max="11523" width="50.5703125" style="4" customWidth="1"/>
    <col min="11524" max="11525" width="8.85546875" style="4"/>
    <col min="11526" max="11526" width="12.42578125" style="4" bestFit="1" customWidth="1"/>
    <col min="11527" max="11527" width="15.42578125" style="4" bestFit="1" customWidth="1"/>
    <col min="11528" max="11777" width="8.85546875" style="4"/>
    <col min="11778" max="11778" width="5.5703125" style="4" customWidth="1"/>
    <col min="11779" max="11779" width="50.5703125" style="4" customWidth="1"/>
    <col min="11780" max="11781" width="8.85546875" style="4"/>
    <col min="11782" max="11782" width="12.42578125" style="4" bestFit="1" customWidth="1"/>
    <col min="11783" max="11783" width="15.42578125" style="4" bestFit="1" customWidth="1"/>
    <col min="11784" max="12033" width="8.85546875" style="4"/>
    <col min="12034" max="12034" width="5.5703125" style="4" customWidth="1"/>
    <col min="12035" max="12035" width="50.5703125" style="4" customWidth="1"/>
    <col min="12036" max="12037" width="8.85546875" style="4"/>
    <col min="12038" max="12038" width="12.42578125" style="4" bestFit="1" customWidth="1"/>
    <col min="12039" max="12039" width="15.42578125" style="4" bestFit="1" customWidth="1"/>
    <col min="12040" max="12289" width="8.85546875" style="4"/>
    <col min="12290" max="12290" width="5.5703125" style="4" customWidth="1"/>
    <col min="12291" max="12291" width="50.5703125" style="4" customWidth="1"/>
    <col min="12292" max="12293" width="8.85546875" style="4"/>
    <col min="12294" max="12294" width="12.42578125" style="4" bestFit="1" customWidth="1"/>
    <col min="12295" max="12295" width="15.42578125" style="4" bestFit="1" customWidth="1"/>
    <col min="12296" max="12545" width="8.85546875" style="4"/>
    <col min="12546" max="12546" width="5.5703125" style="4" customWidth="1"/>
    <col min="12547" max="12547" width="50.5703125" style="4" customWidth="1"/>
    <col min="12548" max="12549" width="8.85546875" style="4"/>
    <col min="12550" max="12550" width="12.42578125" style="4" bestFit="1" customWidth="1"/>
    <col min="12551" max="12551" width="15.42578125" style="4" bestFit="1" customWidth="1"/>
    <col min="12552" max="12801" width="8.85546875" style="4"/>
    <col min="12802" max="12802" width="5.5703125" style="4" customWidth="1"/>
    <col min="12803" max="12803" width="50.5703125" style="4" customWidth="1"/>
    <col min="12804" max="12805" width="8.85546875" style="4"/>
    <col min="12806" max="12806" width="12.42578125" style="4" bestFit="1" customWidth="1"/>
    <col min="12807" max="12807" width="15.42578125" style="4" bestFit="1" customWidth="1"/>
    <col min="12808" max="13057" width="8.85546875" style="4"/>
    <col min="13058" max="13058" width="5.5703125" style="4" customWidth="1"/>
    <col min="13059" max="13059" width="50.5703125" style="4" customWidth="1"/>
    <col min="13060" max="13061" width="8.85546875" style="4"/>
    <col min="13062" max="13062" width="12.42578125" style="4" bestFit="1" customWidth="1"/>
    <col min="13063" max="13063" width="15.42578125" style="4" bestFit="1" customWidth="1"/>
    <col min="13064" max="13313" width="8.85546875" style="4"/>
    <col min="13314" max="13314" width="5.5703125" style="4" customWidth="1"/>
    <col min="13315" max="13315" width="50.5703125" style="4" customWidth="1"/>
    <col min="13316" max="13317" width="8.85546875" style="4"/>
    <col min="13318" max="13318" width="12.42578125" style="4" bestFit="1" customWidth="1"/>
    <col min="13319" max="13319" width="15.42578125" style="4" bestFit="1" customWidth="1"/>
    <col min="13320" max="13569" width="8.85546875" style="4"/>
    <col min="13570" max="13570" width="5.5703125" style="4" customWidth="1"/>
    <col min="13571" max="13571" width="50.5703125" style="4" customWidth="1"/>
    <col min="13572" max="13573" width="8.85546875" style="4"/>
    <col min="13574" max="13574" width="12.42578125" style="4" bestFit="1" customWidth="1"/>
    <col min="13575" max="13575" width="15.42578125" style="4" bestFit="1" customWidth="1"/>
    <col min="13576" max="13825" width="8.85546875" style="4"/>
    <col min="13826" max="13826" width="5.5703125" style="4" customWidth="1"/>
    <col min="13827" max="13827" width="50.5703125" style="4" customWidth="1"/>
    <col min="13828" max="13829" width="8.85546875" style="4"/>
    <col min="13830" max="13830" width="12.42578125" style="4" bestFit="1" customWidth="1"/>
    <col min="13831" max="13831" width="15.42578125" style="4" bestFit="1" customWidth="1"/>
    <col min="13832" max="14081" width="8.85546875" style="4"/>
    <col min="14082" max="14082" width="5.5703125" style="4" customWidth="1"/>
    <col min="14083" max="14083" width="50.5703125" style="4" customWidth="1"/>
    <col min="14084" max="14085" width="8.85546875" style="4"/>
    <col min="14086" max="14086" width="12.42578125" style="4" bestFit="1" customWidth="1"/>
    <col min="14087" max="14087" width="15.42578125" style="4" bestFit="1" customWidth="1"/>
    <col min="14088" max="14337" width="8.85546875" style="4"/>
    <col min="14338" max="14338" width="5.5703125" style="4" customWidth="1"/>
    <col min="14339" max="14339" width="50.5703125" style="4" customWidth="1"/>
    <col min="14340" max="14341" width="8.85546875" style="4"/>
    <col min="14342" max="14342" width="12.42578125" style="4" bestFit="1" customWidth="1"/>
    <col min="14343" max="14343" width="15.42578125" style="4" bestFit="1" customWidth="1"/>
    <col min="14344" max="14593" width="8.85546875" style="4"/>
    <col min="14594" max="14594" width="5.5703125" style="4" customWidth="1"/>
    <col min="14595" max="14595" width="50.5703125" style="4" customWidth="1"/>
    <col min="14596" max="14597" width="8.85546875" style="4"/>
    <col min="14598" max="14598" width="12.42578125" style="4" bestFit="1" customWidth="1"/>
    <col min="14599" max="14599" width="15.42578125" style="4" bestFit="1" customWidth="1"/>
    <col min="14600" max="14849" width="8.85546875" style="4"/>
    <col min="14850" max="14850" width="5.5703125" style="4" customWidth="1"/>
    <col min="14851" max="14851" width="50.5703125" style="4" customWidth="1"/>
    <col min="14852" max="14853" width="8.85546875" style="4"/>
    <col min="14854" max="14854" width="12.42578125" style="4" bestFit="1" customWidth="1"/>
    <col min="14855" max="14855" width="15.42578125" style="4" bestFit="1" customWidth="1"/>
    <col min="14856" max="15105" width="8.85546875" style="4"/>
    <col min="15106" max="15106" width="5.5703125" style="4" customWidth="1"/>
    <col min="15107" max="15107" width="50.5703125" style="4" customWidth="1"/>
    <col min="15108" max="15109" width="8.85546875" style="4"/>
    <col min="15110" max="15110" width="12.42578125" style="4" bestFit="1" customWidth="1"/>
    <col min="15111" max="15111" width="15.42578125" style="4" bestFit="1" customWidth="1"/>
    <col min="15112" max="15361" width="8.85546875" style="4"/>
    <col min="15362" max="15362" width="5.5703125" style="4" customWidth="1"/>
    <col min="15363" max="15363" width="50.5703125" style="4" customWidth="1"/>
    <col min="15364" max="15365" width="8.85546875" style="4"/>
    <col min="15366" max="15366" width="12.42578125" style="4" bestFit="1" customWidth="1"/>
    <col min="15367" max="15367" width="15.42578125" style="4" bestFit="1" customWidth="1"/>
    <col min="15368" max="15617" width="8.85546875" style="4"/>
    <col min="15618" max="15618" width="5.5703125" style="4" customWidth="1"/>
    <col min="15619" max="15619" width="50.5703125" style="4" customWidth="1"/>
    <col min="15620" max="15621" width="8.85546875" style="4"/>
    <col min="15622" max="15622" width="12.42578125" style="4" bestFit="1" customWidth="1"/>
    <col min="15623" max="15623" width="15.42578125" style="4" bestFit="1" customWidth="1"/>
    <col min="15624" max="15873" width="8.85546875" style="4"/>
    <col min="15874" max="15874" width="5.5703125" style="4" customWidth="1"/>
    <col min="15875" max="15875" width="50.5703125" style="4" customWidth="1"/>
    <col min="15876" max="15877" width="8.85546875" style="4"/>
    <col min="15878" max="15878" width="12.42578125" style="4" bestFit="1" customWidth="1"/>
    <col min="15879" max="15879" width="15.42578125" style="4" bestFit="1" customWidth="1"/>
    <col min="15880" max="16129" width="8.85546875" style="4"/>
    <col min="16130" max="16130" width="5.5703125" style="4" customWidth="1"/>
    <col min="16131" max="16131" width="50.5703125" style="4" customWidth="1"/>
    <col min="16132" max="16133" width="8.85546875" style="4"/>
    <col min="16134" max="16134" width="12.42578125" style="4" bestFit="1" customWidth="1"/>
    <col min="16135" max="16135" width="15.42578125" style="4" bestFit="1" customWidth="1"/>
    <col min="16136" max="16384" width="8.85546875" style="4"/>
  </cols>
  <sheetData>
    <row r="1" spans="1:7" s="48" customFormat="1" ht="15">
      <c r="A1" s="18" t="s">
        <v>49</v>
      </c>
      <c r="C1" s="11"/>
      <c r="D1" s="3"/>
      <c r="E1" s="6"/>
      <c r="F1" s="16"/>
      <c r="G1" s="14"/>
    </row>
    <row r="3" spans="1:7" s="58" customFormat="1">
      <c r="A3" s="53" t="s">
        <v>31</v>
      </c>
      <c r="B3" s="54"/>
      <c r="C3" s="54" t="s">
        <v>32</v>
      </c>
      <c r="D3" s="54" t="s">
        <v>33</v>
      </c>
      <c r="E3" s="55" t="s">
        <v>0</v>
      </c>
      <c r="F3" s="56" t="s">
        <v>34</v>
      </c>
      <c r="G3" s="57" t="s">
        <v>35</v>
      </c>
    </row>
    <row r="4" spans="1:7">
      <c r="F4" s="59"/>
    </row>
    <row r="5" spans="1:7" ht="25.5">
      <c r="A5" s="90">
        <v>1</v>
      </c>
      <c r="C5" s="10" t="s">
        <v>78</v>
      </c>
      <c r="F5" s="17"/>
    </row>
    <row r="6" spans="1:7">
      <c r="C6" s="10" t="s">
        <v>74</v>
      </c>
      <c r="D6" s="3" t="s">
        <v>4</v>
      </c>
      <c r="E6" s="6">
        <v>10000</v>
      </c>
      <c r="F6" s="17"/>
      <c r="G6" s="14">
        <f>F6*E6</f>
        <v>0</v>
      </c>
    </row>
    <row r="7" spans="1:7">
      <c r="C7" s="10" t="s">
        <v>75</v>
      </c>
      <c r="D7" s="3" t="s">
        <v>4</v>
      </c>
      <c r="E7" s="6">
        <v>2000</v>
      </c>
      <c r="F7" s="17"/>
      <c r="G7" s="14">
        <f>F7*E7</f>
        <v>0</v>
      </c>
    </row>
    <row r="8" spans="1:7">
      <c r="C8" s="10" t="s">
        <v>76</v>
      </c>
      <c r="D8" s="3" t="s">
        <v>4</v>
      </c>
      <c r="E8" s="6">
        <v>800</v>
      </c>
      <c r="F8" s="17"/>
      <c r="G8" s="14">
        <f>F8*E8</f>
        <v>0</v>
      </c>
    </row>
    <row r="9" spans="1:7">
      <c r="C9" s="10" t="s">
        <v>77</v>
      </c>
      <c r="D9" s="3" t="s">
        <v>4</v>
      </c>
      <c r="E9" s="6">
        <v>50</v>
      </c>
      <c r="F9" s="17"/>
      <c r="G9" s="14">
        <f t="shared" ref="G9" si="0">F9*E9</f>
        <v>0</v>
      </c>
    </row>
    <row r="10" spans="1:7">
      <c r="F10" s="17"/>
    </row>
    <row r="11" spans="1:7" ht="25.5" customHeight="1">
      <c r="A11" s="89">
        <f>A5+1</f>
        <v>2</v>
      </c>
      <c r="C11" s="10" t="s">
        <v>80</v>
      </c>
      <c r="F11" s="17"/>
    </row>
    <row r="12" spans="1:7">
      <c r="C12" s="10" t="s">
        <v>14</v>
      </c>
      <c r="D12" s="3" t="s">
        <v>4</v>
      </c>
      <c r="E12" s="6">
        <v>350</v>
      </c>
      <c r="F12" s="17"/>
      <c r="G12" s="14">
        <f>F12*E12</f>
        <v>0</v>
      </c>
    </row>
    <row r="13" spans="1:7">
      <c r="C13" s="10" t="s">
        <v>15</v>
      </c>
      <c r="D13" s="3" t="s">
        <v>4</v>
      </c>
      <c r="E13" s="6">
        <v>200</v>
      </c>
      <c r="F13" s="17"/>
      <c r="G13" s="14">
        <f>F13*E13</f>
        <v>0</v>
      </c>
    </row>
    <row r="14" spans="1:7">
      <c r="C14" s="10" t="s">
        <v>16</v>
      </c>
      <c r="D14" s="3" t="s">
        <v>4</v>
      </c>
      <c r="E14" s="6">
        <v>120</v>
      </c>
      <c r="F14" s="17"/>
      <c r="G14" s="14">
        <f>F14*E14</f>
        <v>0</v>
      </c>
    </row>
    <row r="15" spans="1:7">
      <c r="F15" s="17"/>
    </row>
    <row r="16" spans="1:7" ht="25.5">
      <c r="A16" s="89">
        <f>A11+1</f>
        <v>3</v>
      </c>
      <c r="C16" s="10" t="s">
        <v>79</v>
      </c>
      <c r="F16" s="17"/>
    </row>
    <row r="17" spans="1:7">
      <c r="C17" s="10" t="s">
        <v>60</v>
      </c>
      <c r="D17" s="3" t="s">
        <v>4</v>
      </c>
      <c r="E17" s="6">
        <v>100</v>
      </c>
      <c r="F17" s="17"/>
      <c r="G17" s="14">
        <f>F17*E17</f>
        <v>0</v>
      </c>
    </row>
    <row r="18" spans="1:7">
      <c r="C18" s="10" t="s">
        <v>61</v>
      </c>
      <c r="D18" s="3" t="s">
        <v>4</v>
      </c>
      <c r="E18" s="6">
        <v>80</v>
      </c>
      <c r="F18" s="17"/>
      <c r="G18" s="14">
        <f>F18*E18</f>
        <v>0</v>
      </c>
    </row>
    <row r="19" spans="1:7">
      <c r="C19" s="10" t="s">
        <v>62</v>
      </c>
      <c r="D19" s="3" t="s">
        <v>4</v>
      </c>
      <c r="E19" s="6">
        <v>40</v>
      </c>
      <c r="F19" s="17"/>
      <c r="G19" s="14">
        <f>F19*E19</f>
        <v>0</v>
      </c>
    </row>
    <row r="20" spans="1:7">
      <c r="F20" s="17"/>
    </row>
    <row r="21" spans="1:7" ht="38.25">
      <c r="A21" s="89">
        <f>A16+1</f>
        <v>4</v>
      </c>
      <c r="C21" s="10" t="s">
        <v>81</v>
      </c>
      <c r="F21" s="17"/>
    </row>
    <row r="22" spans="1:7">
      <c r="C22" s="10" t="s">
        <v>27</v>
      </c>
      <c r="D22" s="3" t="s">
        <v>4</v>
      </c>
      <c r="E22" s="6">
        <v>100</v>
      </c>
      <c r="F22" s="17"/>
      <c r="G22" s="14">
        <f>F22*E22</f>
        <v>0</v>
      </c>
    </row>
    <row r="23" spans="1:7">
      <c r="C23" s="10" t="s">
        <v>28</v>
      </c>
      <c r="D23" s="3" t="s">
        <v>4</v>
      </c>
      <c r="E23" s="6">
        <v>80</v>
      </c>
      <c r="F23" s="17"/>
      <c r="G23" s="14">
        <f>F23*E23</f>
        <v>0</v>
      </c>
    </row>
    <row r="24" spans="1:7">
      <c r="C24" s="10" t="s">
        <v>29</v>
      </c>
      <c r="D24" s="3" t="s">
        <v>4</v>
      </c>
      <c r="E24" s="6">
        <v>40</v>
      </c>
      <c r="F24" s="17"/>
      <c r="G24" s="14">
        <f>F24*E24</f>
        <v>0</v>
      </c>
    </row>
    <row r="25" spans="1:7">
      <c r="F25" s="17"/>
    </row>
    <row r="26" spans="1:7" ht="89.25">
      <c r="A26" s="89">
        <f>A21+1</f>
        <v>5</v>
      </c>
      <c r="C26" s="10" t="s">
        <v>69</v>
      </c>
      <c r="D26" s="3" t="s">
        <v>65</v>
      </c>
      <c r="E26" s="6">
        <v>21</v>
      </c>
      <c r="F26" s="17"/>
      <c r="G26" s="14">
        <f>F26*E26</f>
        <v>0</v>
      </c>
    </row>
    <row r="27" spans="1:7">
      <c r="F27" s="17"/>
    </row>
    <row r="28" spans="1:7" ht="19.5" customHeight="1">
      <c r="A28" s="89">
        <f>A26+1</f>
        <v>6</v>
      </c>
      <c r="C28" s="10" t="s">
        <v>70</v>
      </c>
      <c r="D28" s="3" t="s">
        <v>1</v>
      </c>
      <c r="E28" s="6">
        <v>12</v>
      </c>
      <c r="F28" s="17"/>
      <c r="G28" s="14">
        <f>F28*E28</f>
        <v>0</v>
      </c>
    </row>
    <row r="29" spans="1:7">
      <c r="F29" s="17"/>
    </row>
    <row r="30" spans="1:7" ht="63.75" customHeight="1">
      <c r="A30" s="89">
        <f>A28+1</f>
        <v>7</v>
      </c>
      <c r="C30" s="10" t="s">
        <v>17</v>
      </c>
      <c r="D30" s="3" t="s">
        <v>1</v>
      </c>
      <c r="E30" s="6">
        <v>10</v>
      </c>
      <c r="F30" s="17"/>
      <c r="G30" s="14">
        <f>F30*E30</f>
        <v>0</v>
      </c>
    </row>
    <row r="31" spans="1:7">
      <c r="C31" s="13"/>
      <c r="F31" s="17"/>
    </row>
    <row r="32" spans="1:7">
      <c r="A32" s="89">
        <f>A30+1</f>
        <v>8</v>
      </c>
      <c r="C32" s="10" t="s">
        <v>18</v>
      </c>
      <c r="D32" s="3" t="s">
        <v>1</v>
      </c>
      <c r="E32" s="6">
        <v>65</v>
      </c>
      <c r="F32" s="17"/>
      <c r="G32" s="14">
        <f>F32*E32</f>
        <v>0</v>
      </c>
    </row>
    <row r="33" spans="1:7" s="85" customFormat="1">
      <c r="A33" s="86"/>
      <c r="B33" s="82"/>
      <c r="C33" s="83"/>
      <c r="D33" s="84"/>
      <c r="E33" s="6"/>
      <c r="F33" s="16"/>
      <c r="G33" s="16"/>
    </row>
    <row r="34" spans="1:7" s="85" customFormat="1">
      <c r="A34" s="89">
        <f>A32+1</f>
        <v>9</v>
      </c>
      <c r="B34" s="82"/>
      <c r="C34" s="81" t="s">
        <v>66</v>
      </c>
      <c r="D34" s="84" t="s">
        <v>59</v>
      </c>
      <c r="E34" s="6">
        <v>3</v>
      </c>
      <c r="F34" s="16"/>
      <c r="G34" s="16">
        <f>SUM(G6:G32)*E34/100</f>
        <v>0</v>
      </c>
    </row>
    <row r="35" spans="1:7" s="85" customFormat="1">
      <c r="A35" s="86"/>
      <c r="B35" s="82"/>
      <c r="C35" s="81"/>
      <c r="D35" s="84"/>
      <c r="E35" s="6"/>
      <c r="F35" s="16"/>
      <c r="G35" s="16"/>
    </row>
    <row r="36" spans="1:7" s="85" customFormat="1">
      <c r="A36" s="89">
        <f>A34+1</f>
        <v>10</v>
      </c>
      <c r="B36" s="82"/>
      <c r="C36" s="81" t="s">
        <v>67</v>
      </c>
      <c r="D36" s="84" t="s">
        <v>59</v>
      </c>
      <c r="E36" s="6">
        <v>2</v>
      </c>
      <c r="F36" s="16"/>
      <c r="G36" s="16">
        <f>SUM(G6:G34)*E36/100</f>
        <v>0</v>
      </c>
    </row>
    <row r="37" spans="1:7">
      <c r="B37" s="5"/>
      <c r="C37" s="13"/>
      <c r="F37" s="17"/>
      <c r="G37" s="16"/>
    </row>
    <row r="38" spans="1:7">
      <c r="B38" s="5"/>
      <c r="F38" s="17"/>
      <c r="G38" s="16"/>
    </row>
    <row r="39" spans="1:7" ht="15" customHeight="1">
      <c r="A39" s="52"/>
      <c r="B39" s="50"/>
      <c r="C39" s="12" t="s">
        <v>48</v>
      </c>
      <c r="D39" s="7"/>
      <c r="E39" s="8"/>
      <c r="F39" s="8"/>
      <c r="G39" s="15">
        <f>SUM(G6:G36)</f>
        <v>0</v>
      </c>
    </row>
  </sheetData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topLeftCell="A7" zoomScaleNormal="100" zoomScaleSheetLayoutView="100" workbookViewId="0">
      <selection activeCell="F11" sqref="F11:F20"/>
    </sheetView>
  </sheetViews>
  <sheetFormatPr defaultColWidth="8.85546875" defaultRowHeight="12.75"/>
  <cols>
    <col min="1" max="1" width="6.42578125" style="51" customWidth="1"/>
    <col min="2" max="2" width="1.42578125" style="49" customWidth="1"/>
    <col min="3" max="3" width="50.5703125" style="10" customWidth="1"/>
    <col min="4" max="4" width="8.85546875" style="3"/>
    <col min="5" max="5" width="8.85546875" style="6"/>
    <col min="6" max="6" width="12.42578125" style="16" bestFit="1" customWidth="1"/>
    <col min="7" max="7" width="15.42578125" style="14" customWidth="1"/>
    <col min="8" max="8" width="8.85546875" style="4"/>
    <col min="9" max="9" width="31.85546875" style="4" bestFit="1" customWidth="1"/>
    <col min="10" max="257" width="8.85546875" style="4"/>
    <col min="258" max="258" width="5.5703125" style="4" customWidth="1"/>
    <col min="259" max="259" width="50.5703125" style="4" customWidth="1"/>
    <col min="260" max="261" width="8.85546875" style="4"/>
    <col min="262" max="262" width="12.42578125" style="4" bestFit="1" customWidth="1"/>
    <col min="263" max="263" width="15.42578125" style="4" bestFit="1" customWidth="1"/>
    <col min="264" max="513" width="8.85546875" style="4"/>
    <col min="514" max="514" width="5.5703125" style="4" customWidth="1"/>
    <col min="515" max="515" width="50.5703125" style="4" customWidth="1"/>
    <col min="516" max="517" width="8.85546875" style="4"/>
    <col min="518" max="518" width="12.42578125" style="4" bestFit="1" customWidth="1"/>
    <col min="519" max="519" width="15.42578125" style="4" bestFit="1" customWidth="1"/>
    <col min="520" max="769" width="8.85546875" style="4"/>
    <col min="770" max="770" width="5.5703125" style="4" customWidth="1"/>
    <col min="771" max="771" width="50.5703125" style="4" customWidth="1"/>
    <col min="772" max="773" width="8.85546875" style="4"/>
    <col min="774" max="774" width="12.42578125" style="4" bestFit="1" customWidth="1"/>
    <col min="775" max="775" width="15.42578125" style="4" bestFit="1" customWidth="1"/>
    <col min="776" max="1025" width="8.85546875" style="4"/>
    <col min="1026" max="1026" width="5.5703125" style="4" customWidth="1"/>
    <col min="1027" max="1027" width="50.5703125" style="4" customWidth="1"/>
    <col min="1028" max="1029" width="8.85546875" style="4"/>
    <col min="1030" max="1030" width="12.42578125" style="4" bestFit="1" customWidth="1"/>
    <col min="1031" max="1031" width="15.42578125" style="4" bestFit="1" customWidth="1"/>
    <col min="1032" max="1281" width="8.85546875" style="4"/>
    <col min="1282" max="1282" width="5.5703125" style="4" customWidth="1"/>
    <col min="1283" max="1283" width="50.5703125" style="4" customWidth="1"/>
    <col min="1284" max="1285" width="8.85546875" style="4"/>
    <col min="1286" max="1286" width="12.42578125" style="4" bestFit="1" customWidth="1"/>
    <col min="1287" max="1287" width="15.42578125" style="4" bestFit="1" customWidth="1"/>
    <col min="1288" max="1537" width="8.85546875" style="4"/>
    <col min="1538" max="1538" width="5.5703125" style="4" customWidth="1"/>
    <col min="1539" max="1539" width="50.5703125" style="4" customWidth="1"/>
    <col min="1540" max="1541" width="8.85546875" style="4"/>
    <col min="1542" max="1542" width="12.42578125" style="4" bestFit="1" customWidth="1"/>
    <col min="1543" max="1543" width="15.42578125" style="4" bestFit="1" customWidth="1"/>
    <col min="1544" max="1793" width="8.85546875" style="4"/>
    <col min="1794" max="1794" width="5.5703125" style="4" customWidth="1"/>
    <col min="1795" max="1795" width="50.5703125" style="4" customWidth="1"/>
    <col min="1796" max="1797" width="8.85546875" style="4"/>
    <col min="1798" max="1798" width="12.42578125" style="4" bestFit="1" customWidth="1"/>
    <col min="1799" max="1799" width="15.42578125" style="4" bestFit="1" customWidth="1"/>
    <col min="1800" max="2049" width="8.85546875" style="4"/>
    <col min="2050" max="2050" width="5.5703125" style="4" customWidth="1"/>
    <col min="2051" max="2051" width="50.5703125" style="4" customWidth="1"/>
    <col min="2052" max="2053" width="8.85546875" style="4"/>
    <col min="2054" max="2054" width="12.42578125" style="4" bestFit="1" customWidth="1"/>
    <col min="2055" max="2055" width="15.42578125" style="4" bestFit="1" customWidth="1"/>
    <col min="2056" max="2305" width="8.85546875" style="4"/>
    <col min="2306" max="2306" width="5.5703125" style="4" customWidth="1"/>
    <col min="2307" max="2307" width="50.5703125" style="4" customWidth="1"/>
    <col min="2308" max="2309" width="8.85546875" style="4"/>
    <col min="2310" max="2310" width="12.42578125" style="4" bestFit="1" customWidth="1"/>
    <col min="2311" max="2311" width="15.42578125" style="4" bestFit="1" customWidth="1"/>
    <col min="2312" max="2561" width="8.85546875" style="4"/>
    <col min="2562" max="2562" width="5.5703125" style="4" customWidth="1"/>
    <col min="2563" max="2563" width="50.5703125" style="4" customWidth="1"/>
    <col min="2564" max="2565" width="8.85546875" style="4"/>
    <col min="2566" max="2566" width="12.42578125" style="4" bestFit="1" customWidth="1"/>
    <col min="2567" max="2567" width="15.42578125" style="4" bestFit="1" customWidth="1"/>
    <col min="2568" max="2817" width="8.85546875" style="4"/>
    <col min="2818" max="2818" width="5.5703125" style="4" customWidth="1"/>
    <col min="2819" max="2819" width="50.5703125" style="4" customWidth="1"/>
    <col min="2820" max="2821" width="8.85546875" style="4"/>
    <col min="2822" max="2822" width="12.42578125" style="4" bestFit="1" customWidth="1"/>
    <col min="2823" max="2823" width="15.42578125" style="4" bestFit="1" customWidth="1"/>
    <col min="2824" max="3073" width="8.85546875" style="4"/>
    <col min="3074" max="3074" width="5.5703125" style="4" customWidth="1"/>
    <col min="3075" max="3075" width="50.5703125" style="4" customWidth="1"/>
    <col min="3076" max="3077" width="8.85546875" style="4"/>
    <col min="3078" max="3078" width="12.42578125" style="4" bestFit="1" customWidth="1"/>
    <col min="3079" max="3079" width="15.42578125" style="4" bestFit="1" customWidth="1"/>
    <col min="3080" max="3329" width="8.85546875" style="4"/>
    <col min="3330" max="3330" width="5.5703125" style="4" customWidth="1"/>
    <col min="3331" max="3331" width="50.5703125" style="4" customWidth="1"/>
    <col min="3332" max="3333" width="8.85546875" style="4"/>
    <col min="3334" max="3334" width="12.42578125" style="4" bestFit="1" customWidth="1"/>
    <col min="3335" max="3335" width="15.42578125" style="4" bestFit="1" customWidth="1"/>
    <col min="3336" max="3585" width="8.85546875" style="4"/>
    <col min="3586" max="3586" width="5.5703125" style="4" customWidth="1"/>
    <col min="3587" max="3587" width="50.5703125" style="4" customWidth="1"/>
    <col min="3588" max="3589" width="8.85546875" style="4"/>
    <col min="3590" max="3590" width="12.42578125" style="4" bestFit="1" customWidth="1"/>
    <col min="3591" max="3591" width="15.42578125" style="4" bestFit="1" customWidth="1"/>
    <col min="3592" max="3841" width="8.85546875" style="4"/>
    <col min="3842" max="3842" width="5.5703125" style="4" customWidth="1"/>
    <col min="3843" max="3843" width="50.5703125" style="4" customWidth="1"/>
    <col min="3844" max="3845" width="8.85546875" style="4"/>
    <col min="3846" max="3846" width="12.42578125" style="4" bestFit="1" customWidth="1"/>
    <col min="3847" max="3847" width="15.42578125" style="4" bestFit="1" customWidth="1"/>
    <col min="3848" max="4097" width="8.85546875" style="4"/>
    <col min="4098" max="4098" width="5.5703125" style="4" customWidth="1"/>
    <col min="4099" max="4099" width="50.5703125" style="4" customWidth="1"/>
    <col min="4100" max="4101" width="8.85546875" style="4"/>
    <col min="4102" max="4102" width="12.42578125" style="4" bestFit="1" customWidth="1"/>
    <col min="4103" max="4103" width="15.42578125" style="4" bestFit="1" customWidth="1"/>
    <col min="4104" max="4353" width="8.85546875" style="4"/>
    <col min="4354" max="4354" width="5.5703125" style="4" customWidth="1"/>
    <col min="4355" max="4355" width="50.5703125" style="4" customWidth="1"/>
    <col min="4356" max="4357" width="8.85546875" style="4"/>
    <col min="4358" max="4358" width="12.42578125" style="4" bestFit="1" customWidth="1"/>
    <col min="4359" max="4359" width="15.42578125" style="4" bestFit="1" customWidth="1"/>
    <col min="4360" max="4609" width="8.85546875" style="4"/>
    <col min="4610" max="4610" width="5.5703125" style="4" customWidth="1"/>
    <col min="4611" max="4611" width="50.5703125" style="4" customWidth="1"/>
    <col min="4612" max="4613" width="8.85546875" style="4"/>
    <col min="4614" max="4614" width="12.42578125" style="4" bestFit="1" customWidth="1"/>
    <col min="4615" max="4615" width="15.42578125" style="4" bestFit="1" customWidth="1"/>
    <col min="4616" max="4865" width="8.85546875" style="4"/>
    <col min="4866" max="4866" width="5.5703125" style="4" customWidth="1"/>
    <col min="4867" max="4867" width="50.5703125" style="4" customWidth="1"/>
    <col min="4868" max="4869" width="8.85546875" style="4"/>
    <col min="4870" max="4870" width="12.42578125" style="4" bestFit="1" customWidth="1"/>
    <col min="4871" max="4871" width="15.42578125" style="4" bestFit="1" customWidth="1"/>
    <col min="4872" max="5121" width="8.85546875" style="4"/>
    <col min="5122" max="5122" width="5.5703125" style="4" customWidth="1"/>
    <col min="5123" max="5123" width="50.5703125" style="4" customWidth="1"/>
    <col min="5124" max="5125" width="8.85546875" style="4"/>
    <col min="5126" max="5126" width="12.42578125" style="4" bestFit="1" customWidth="1"/>
    <col min="5127" max="5127" width="15.42578125" style="4" bestFit="1" customWidth="1"/>
    <col min="5128" max="5377" width="8.85546875" style="4"/>
    <col min="5378" max="5378" width="5.5703125" style="4" customWidth="1"/>
    <col min="5379" max="5379" width="50.5703125" style="4" customWidth="1"/>
    <col min="5380" max="5381" width="8.85546875" style="4"/>
    <col min="5382" max="5382" width="12.42578125" style="4" bestFit="1" customWidth="1"/>
    <col min="5383" max="5383" width="15.42578125" style="4" bestFit="1" customWidth="1"/>
    <col min="5384" max="5633" width="8.85546875" style="4"/>
    <col min="5634" max="5634" width="5.5703125" style="4" customWidth="1"/>
    <col min="5635" max="5635" width="50.5703125" style="4" customWidth="1"/>
    <col min="5636" max="5637" width="8.85546875" style="4"/>
    <col min="5638" max="5638" width="12.42578125" style="4" bestFit="1" customWidth="1"/>
    <col min="5639" max="5639" width="15.42578125" style="4" bestFit="1" customWidth="1"/>
    <col min="5640" max="5889" width="8.85546875" style="4"/>
    <col min="5890" max="5890" width="5.5703125" style="4" customWidth="1"/>
    <col min="5891" max="5891" width="50.5703125" style="4" customWidth="1"/>
    <col min="5892" max="5893" width="8.85546875" style="4"/>
    <col min="5894" max="5894" width="12.42578125" style="4" bestFit="1" customWidth="1"/>
    <col min="5895" max="5895" width="15.42578125" style="4" bestFit="1" customWidth="1"/>
    <col min="5896" max="6145" width="8.85546875" style="4"/>
    <col min="6146" max="6146" width="5.5703125" style="4" customWidth="1"/>
    <col min="6147" max="6147" width="50.5703125" style="4" customWidth="1"/>
    <col min="6148" max="6149" width="8.85546875" style="4"/>
    <col min="6150" max="6150" width="12.42578125" style="4" bestFit="1" customWidth="1"/>
    <col min="6151" max="6151" width="15.42578125" style="4" bestFit="1" customWidth="1"/>
    <col min="6152" max="6401" width="8.85546875" style="4"/>
    <col min="6402" max="6402" width="5.5703125" style="4" customWidth="1"/>
    <col min="6403" max="6403" width="50.5703125" style="4" customWidth="1"/>
    <col min="6404" max="6405" width="8.85546875" style="4"/>
    <col min="6406" max="6406" width="12.42578125" style="4" bestFit="1" customWidth="1"/>
    <col min="6407" max="6407" width="15.42578125" style="4" bestFit="1" customWidth="1"/>
    <col min="6408" max="6657" width="8.85546875" style="4"/>
    <col min="6658" max="6658" width="5.5703125" style="4" customWidth="1"/>
    <col min="6659" max="6659" width="50.5703125" style="4" customWidth="1"/>
    <col min="6660" max="6661" width="8.85546875" style="4"/>
    <col min="6662" max="6662" width="12.42578125" style="4" bestFit="1" customWidth="1"/>
    <col min="6663" max="6663" width="15.42578125" style="4" bestFit="1" customWidth="1"/>
    <col min="6664" max="6913" width="8.85546875" style="4"/>
    <col min="6914" max="6914" width="5.5703125" style="4" customWidth="1"/>
    <col min="6915" max="6915" width="50.5703125" style="4" customWidth="1"/>
    <col min="6916" max="6917" width="8.85546875" style="4"/>
    <col min="6918" max="6918" width="12.42578125" style="4" bestFit="1" customWidth="1"/>
    <col min="6919" max="6919" width="15.42578125" style="4" bestFit="1" customWidth="1"/>
    <col min="6920" max="7169" width="8.85546875" style="4"/>
    <col min="7170" max="7170" width="5.5703125" style="4" customWidth="1"/>
    <col min="7171" max="7171" width="50.5703125" style="4" customWidth="1"/>
    <col min="7172" max="7173" width="8.85546875" style="4"/>
    <col min="7174" max="7174" width="12.42578125" style="4" bestFit="1" customWidth="1"/>
    <col min="7175" max="7175" width="15.42578125" style="4" bestFit="1" customWidth="1"/>
    <col min="7176" max="7425" width="8.85546875" style="4"/>
    <col min="7426" max="7426" width="5.5703125" style="4" customWidth="1"/>
    <col min="7427" max="7427" width="50.5703125" style="4" customWidth="1"/>
    <col min="7428" max="7429" width="8.85546875" style="4"/>
    <col min="7430" max="7430" width="12.42578125" style="4" bestFit="1" customWidth="1"/>
    <col min="7431" max="7431" width="15.42578125" style="4" bestFit="1" customWidth="1"/>
    <col min="7432" max="7681" width="8.85546875" style="4"/>
    <col min="7682" max="7682" width="5.5703125" style="4" customWidth="1"/>
    <col min="7683" max="7683" width="50.5703125" style="4" customWidth="1"/>
    <col min="7684" max="7685" width="8.85546875" style="4"/>
    <col min="7686" max="7686" width="12.42578125" style="4" bestFit="1" customWidth="1"/>
    <col min="7687" max="7687" width="15.42578125" style="4" bestFit="1" customWidth="1"/>
    <col min="7688" max="7937" width="8.85546875" style="4"/>
    <col min="7938" max="7938" width="5.5703125" style="4" customWidth="1"/>
    <col min="7939" max="7939" width="50.5703125" style="4" customWidth="1"/>
    <col min="7940" max="7941" width="8.85546875" style="4"/>
    <col min="7942" max="7942" width="12.42578125" style="4" bestFit="1" customWidth="1"/>
    <col min="7943" max="7943" width="15.42578125" style="4" bestFit="1" customWidth="1"/>
    <col min="7944" max="8193" width="8.85546875" style="4"/>
    <col min="8194" max="8194" width="5.5703125" style="4" customWidth="1"/>
    <col min="8195" max="8195" width="50.5703125" style="4" customWidth="1"/>
    <col min="8196" max="8197" width="8.85546875" style="4"/>
    <col min="8198" max="8198" width="12.42578125" style="4" bestFit="1" customWidth="1"/>
    <col min="8199" max="8199" width="15.42578125" style="4" bestFit="1" customWidth="1"/>
    <col min="8200" max="8449" width="8.85546875" style="4"/>
    <col min="8450" max="8450" width="5.5703125" style="4" customWidth="1"/>
    <col min="8451" max="8451" width="50.5703125" style="4" customWidth="1"/>
    <col min="8452" max="8453" width="8.85546875" style="4"/>
    <col min="8454" max="8454" width="12.42578125" style="4" bestFit="1" customWidth="1"/>
    <col min="8455" max="8455" width="15.42578125" style="4" bestFit="1" customWidth="1"/>
    <col min="8456" max="8705" width="8.85546875" style="4"/>
    <col min="8706" max="8706" width="5.5703125" style="4" customWidth="1"/>
    <col min="8707" max="8707" width="50.5703125" style="4" customWidth="1"/>
    <col min="8708" max="8709" width="8.85546875" style="4"/>
    <col min="8710" max="8710" width="12.42578125" style="4" bestFit="1" customWidth="1"/>
    <col min="8711" max="8711" width="15.42578125" style="4" bestFit="1" customWidth="1"/>
    <col min="8712" max="8961" width="8.85546875" style="4"/>
    <col min="8962" max="8962" width="5.5703125" style="4" customWidth="1"/>
    <col min="8963" max="8963" width="50.5703125" style="4" customWidth="1"/>
    <col min="8964" max="8965" width="8.85546875" style="4"/>
    <col min="8966" max="8966" width="12.42578125" style="4" bestFit="1" customWidth="1"/>
    <col min="8967" max="8967" width="15.42578125" style="4" bestFit="1" customWidth="1"/>
    <col min="8968" max="9217" width="8.85546875" style="4"/>
    <col min="9218" max="9218" width="5.5703125" style="4" customWidth="1"/>
    <col min="9219" max="9219" width="50.5703125" style="4" customWidth="1"/>
    <col min="9220" max="9221" width="8.85546875" style="4"/>
    <col min="9222" max="9222" width="12.42578125" style="4" bestFit="1" customWidth="1"/>
    <col min="9223" max="9223" width="15.42578125" style="4" bestFit="1" customWidth="1"/>
    <col min="9224" max="9473" width="8.85546875" style="4"/>
    <col min="9474" max="9474" width="5.5703125" style="4" customWidth="1"/>
    <col min="9475" max="9475" width="50.5703125" style="4" customWidth="1"/>
    <col min="9476" max="9477" width="8.85546875" style="4"/>
    <col min="9478" max="9478" width="12.42578125" style="4" bestFit="1" customWidth="1"/>
    <col min="9479" max="9479" width="15.42578125" style="4" bestFit="1" customWidth="1"/>
    <col min="9480" max="9729" width="8.85546875" style="4"/>
    <col min="9730" max="9730" width="5.5703125" style="4" customWidth="1"/>
    <col min="9731" max="9731" width="50.5703125" style="4" customWidth="1"/>
    <col min="9732" max="9733" width="8.85546875" style="4"/>
    <col min="9734" max="9734" width="12.42578125" style="4" bestFit="1" customWidth="1"/>
    <col min="9735" max="9735" width="15.42578125" style="4" bestFit="1" customWidth="1"/>
    <col min="9736" max="9985" width="8.85546875" style="4"/>
    <col min="9986" max="9986" width="5.5703125" style="4" customWidth="1"/>
    <col min="9987" max="9987" width="50.5703125" style="4" customWidth="1"/>
    <col min="9988" max="9989" width="8.85546875" style="4"/>
    <col min="9990" max="9990" width="12.42578125" style="4" bestFit="1" customWidth="1"/>
    <col min="9991" max="9991" width="15.42578125" style="4" bestFit="1" customWidth="1"/>
    <col min="9992" max="10241" width="8.85546875" style="4"/>
    <col min="10242" max="10242" width="5.5703125" style="4" customWidth="1"/>
    <col min="10243" max="10243" width="50.5703125" style="4" customWidth="1"/>
    <col min="10244" max="10245" width="8.85546875" style="4"/>
    <col min="10246" max="10246" width="12.42578125" style="4" bestFit="1" customWidth="1"/>
    <col min="10247" max="10247" width="15.42578125" style="4" bestFit="1" customWidth="1"/>
    <col min="10248" max="10497" width="8.85546875" style="4"/>
    <col min="10498" max="10498" width="5.5703125" style="4" customWidth="1"/>
    <col min="10499" max="10499" width="50.5703125" style="4" customWidth="1"/>
    <col min="10500" max="10501" width="8.85546875" style="4"/>
    <col min="10502" max="10502" width="12.42578125" style="4" bestFit="1" customWidth="1"/>
    <col min="10503" max="10503" width="15.42578125" style="4" bestFit="1" customWidth="1"/>
    <col min="10504" max="10753" width="8.85546875" style="4"/>
    <col min="10754" max="10754" width="5.5703125" style="4" customWidth="1"/>
    <col min="10755" max="10755" width="50.5703125" style="4" customWidth="1"/>
    <col min="10756" max="10757" width="8.85546875" style="4"/>
    <col min="10758" max="10758" width="12.42578125" style="4" bestFit="1" customWidth="1"/>
    <col min="10759" max="10759" width="15.42578125" style="4" bestFit="1" customWidth="1"/>
    <col min="10760" max="11009" width="8.85546875" style="4"/>
    <col min="11010" max="11010" width="5.5703125" style="4" customWidth="1"/>
    <col min="11011" max="11011" width="50.5703125" style="4" customWidth="1"/>
    <col min="11012" max="11013" width="8.85546875" style="4"/>
    <col min="11014" max="11014" width="12.42578125" style="4" bestFit="1" customWidth="1"/>
    <col min="11015" max="11015" width="15.42578125" style="4" bestFit="1" customWidth="1"/>
    <col min="11016" max="11265" width="8.85546875" style="4"/>
    <col min="11266" max="11266" width="5.5703125" style="4" customWidth="1"/>
    <col min="11267" max="11267" width="50.5703125" style="4" customWidth="1"/>
    <col min="11268" max="11269" width="8.85546875" style="4"/>
    <col min="11270" max="11270" width="12.42578125" style="4" bestFit="1" customWidth="1"/>
    <col min="11271" max="11271" width="15.42578125" style="4" bestFit="1" customWidth="1"/>
    <col min="11272" max="11521" width="8.85546875" style="4"/>
    <col min="11522" max="11522" width="5.5703125" style="4" customWidth="1"/>
    <col min="11523" max="11523" width="50.5703125" style="4" customWidth="1"/>
    <col min="11524" max="11525" width="8.85546875" style="4"/>
    <col min="11526" max="11526" width="12.42578125" style="4" bestFit="1" customWidth="1"/>
    <col min="11527" max="11527" width="15.42578125" style="4" bestFit="1" customWidth="1"/>
    <col min="11528" max="11777" width="8.85546875" style="4"/>
    <col min="11778" max="11778" width="5.5703125" style="4" customWidth="1"/>
    <col min="11779" max="11779" width="50.5703125" style="4" customWidth="1"/>
    <col min="11780" max="11781" width="8.85546875" style="4"/>
    <col min="11782" max="11782" width="12.42578125" style="4" bestFit="1" customWidth="1"/>
    <col min="11783" max="11783" width="15.42578125" style="4" bestFit="1" customWidth="1"/>
    <col min="11784" max="12033" width="8.85546875" style="4"/>
    <col min="12034" max="12034" width="5.5703125" style="4" customWidth="1"/>
    <col min="12035" max="12035" width="50.5703125" style="4" customWidth="1"/>
    <col min="12036" max="12037" width="8.85546875" style="4"/>
    <col min="12038" max="12038" width="12.42578125" style="4" bestFit="1" customWidth="1"/>
    <col min="12039" max="12039" width="15.42578125" style="4" bestFit="1" customWidth="1"/>
    <col min="12040" max="12289" width="8.85546875" style="4"/>
    <col min="12290" max="12290" width="5.5703125" style="4" customWidth="1"/>
    <col min="12291" max="12291" width="50.5703125" style="4" customWidth="1"/>
    <col min="12292" max="12293" width="8.85546875" style="4"/>
    <col min="12294" max="12294" width="12.42578125" style="4" bestFit="1" customWidth="1"/>
    <col min="12295" max="12295" width="15.42578125" style="4" bestFit="1" customWidth="1"/>
    <col min="12296" max="12545" width="8.85546875" style="4"/>
    <col min="12546" max="12546" width="5.5703125" style="4" customWidth="1"/>
    <col min="12547" max="12547" width="50.5703125" style="4" customWidth="1"/>
    <col min="12548" max="12549" width="8.85546875" style="4"/>
    <col min="12550" max="12550" width="12.42578125" style="4" bestFit="1" customWidth="1"/>
    <col min="12551" max="12551" width="15.42578125" style="4" bestFit="1" customWidth="1"/>
    <col min="12552" max="12801" width="8.85546875" style="4"/>
    <col min="12802" max="12802" width="5.5703125" style="4" customWidth="1"/>
    <col min="12803" max="12803" width="50.5703125" style="4" customWidth="1"/>
    <col min="12804" max="12805" width="8.85546875" style="4"/>
    <col min="12806" max="12806" width="12.42578125" style="4" bestFit="1" customWidth="1"/>
    <col min="12807" max="12807" width="15.42578125" style="4" bestFit="1" customWidth="1"/>
    <col min="12808" max="13057" width="8.85546875" style="4"/>
    <col min="13058" max="13058" width="5.5703125" style="4" customWidth="1"/>
    <col min="13059" max="13059" width="50.5703125" style="4" customWidth="1"/>
    <col min="13060" max="13061" width="8.85546875" style="4"/>
    <col min="13062" max="13062" width="12.42578125" style="4" bestFit="1" customWidth="1"/>
    <col min="13063" max="13063" width="15.42578125" style="4" bestFit="1" customWidth="1"/>
    <col min="13064" max="13313" width="8.85546875" style="4"/>
    <col min="13314" max="13314" width="5.5703125" style="4" customWidth="1"/>
    <col min="13315" max="13315" width="50.5703125" style="4" customWidth="1"/>
    <col min="13316" max="13317" width="8.85546875" style="4"/>
    <col min="13318" max="13318" width="12.42578125" style="4" bestFit="1" customWidth="1"/>
    <col min="13319" max="13319" width="15.42578125" style="4" bestFit="1" customWidth="1"/>
    <col min="13320" max="13569" width="8.85546875" style="4"/>
    <col min="13570" max="13570" width="5.5703125" style="4" customWidth="1"/>
    <col min="13571" max="13571" width="50.5703125" style="4" customWidth="1"/>
    <col min="13572" max="13573" width="8.85546875" style="4"/>
    <col min="13574" max="13574" width="12.42578125" style="4" bestFit="1" customWidth="1"/>
    <col min="13575" max="13575" width="15.42578125" style="4" bestFit="1" customWidth="1"/>
    <col min="13576" max="13825" width="8.85546875" style="4"/>
    <col min="13826" max="13826" width="5.5703125" style="4" customWidth="1"/>
    <col min="13827" max="13827" width="50.5703125" style="4" customWidth="1"/>
    <col min="13828" max="13829" width="8.85546875" style="4"/>
    <col min="13830" max="13830" width="12.42578125" style="4" bestFit="1" customWidth="1"/>
    <col min="13831" max="13831" width="15.42578125" style="4" bestFit="1" customWidth="1"/>
    <col min="13832" max="14081" width="8.85546875" style="4"/>
    <col min="14082" max="14082" width="5.5703125" style="4" customWidth="1"/>
    <col min="14083" max="14083" width="50.5703125" style="4" customWidth="1"/>
    <col min="14084" max="14085" width="8.85546875" style="4"/>
    <col min="14086" max="14086" width="12.42578125" style="4" bestFit="1" customWidth="1"/>
    <col min="14087" max="14087" width="15.42578125" style="4" bestFit="1" customWidth="1"/>
    <col min="14088" max="14337" width="8.85546875" style="4"/>
    <col min="14338" max="14338" width="5.5703125" style="4" customWidth="1"/>
    <col min="14339" max="14339" width="50.5703125" style="4" customWidth="1"/>
    <col min="14340" max="14341" width="8.85546875" style="4"/>
    <col min="14342" max="14342" width="12.42578125" style="4" bestFit="1" customWidth="1"/>
    <col min="14343" max="14343" width="15.42578125" style="4" bestFit="1" customWidth="1"/>
    <col min="14344" max="14593" width="8.85546875" style="4"/>
    <col min="14594" max="14594" width="5.5703125" style="4" customWidth="1"/>
    <col min="14595" max="14595" width="50.5703125" style="4" customWidth="1"/>
    <col min="14596" max="14597" width="8.85546875" style="4"/>
    <col min="14598" max="14598" width="12.42578125" style="4" bestFit="1" customWidth="1"/>
    <col min="14599" max="14599" width="15.42578125" style="4" bestFit="1" customWidth="1"/>
    <col min="14600" max="14849" width="8.85546875" style="4"/>
    <col min="14850" max="14850" width="5.5703125" style="4" customWidth="1"/>
    <col min="14851" max="14851" width="50.5703125" style="4" customWidth="1"/>
    <col min="14852" max="14853" width="8.85546875" style="4"/>
    <col min="14854" max="14854" width="12.42578125" style="4" bestFit="1" customWidth="1"/>
    <col min="14855" max="14855" width="15.42578125" style="4" bestFit="1" customWidth="1"/>
    <col min="14856" max="15105" width="8.85546875" style="4"/>
    <col min="15106" max="15106" width="5.5703125" style="4" customWidth="1"/>
    <col min="15107" max="15107" width="50.5703125" style="4" customWidth="1"/>
    <col min="15108" max="15109" width="8.85546875" style="4"/>
    <col min="15110" max="15110" width="12.42578125" style="4" bestFit="1" customWidth="1"/>
    <col min="15111" max="15111" width="15.42578125" style="4" bestFit="1" customWidth="1"/>
    <col min="15112" max="15361" width="8.85546875" style="4"/>
    <col min="15362" max="15362" width="5.5703125" style="4" customWidth="1"/>
    <col min="15363" max="15363" width="50.5703125" style="4" customWidth="1"/>
    <col min="15364" max="15365" width="8.85546875" style="4"/>
    <col min="15366" max="15366" width="12.42578125" style="4" bestFit="1" customWidth="1"/>
    <col min="15367" max="15367" width="15.42578125" style="4" bestFit="1" customWidth="1"/>
    <col min="15368" max="15617" width="8.85546875" style="4"/>
    <col min="15618" max="15618" width="5.5703125" style="4" customWidth="1"/>
    <col min="15619" max="15619" width="50.5703125" style="4" customWidth="1"/>
    <col min="15620" max="15621" width="8.85546875" style="4"/>
    <col min="15622" max="15622" width="12.42578125" style="4" bestFit="1" customWidth="1"/>
    <col min="15623" max="15623" width="15.42578125" style="4" bestFit="1" customWidth="1"/>
    <col min="15624" max="15873" width="8.85546875" style="4"/>
    <col min="15874" max="15874" width="5.5703125" style="4" customWidth="1"/>
    <col min="15875" max="15875" width="50.5703125" style="4" customWidth="1"/>
    <col min="15876" max="15877" width="8.85546875" style="4"/>
    <col min="15878" max="15878" width="12.42578125" style="4" bestFit="1" customWidth="1"/>
    <col min="15879" max="15879" width="15.42578125" style="4" bestFit="1" customWidth="1"/>
    <col min="15880" max="16129" width="8.85546875" style="4"/>
    <col min="16130" max="16130" width="5.5703125" style="4" customWidth="1"/>
    <col min="16131" max="16131" width="50.5703125" style="4" customWidth="1"/>
    <col min="16132" max="16133" width="8.85546875" style="4"/>
    <col min="16134" max="16134" width="12.42578125" style="4" bestFit="1" customWidth="1"/>
    <col min="16135" max="16135" width="15.42578125" style="4" bestFit="1" customWidth="1"/>
    <col min="16136" max="16384" width="8.85546875" style="4"/>
  </cols>
  <sheetData>
    <row r="1" spans="1:7" s="48" customFormat="1" ht="15">
      <c r="A1" s="18" t="s">
        <v>52</v>
      </c>
      <c r="C1" s="18"/>
      <c r="D1" s="3"/>
      <c r="E1" s="6"/>
      <c r="F1" s="59"/>
      <c r="G1" s="14"/>
    </row>
    <row r="2" spans="1:7" s="48" customFormat="1" ht="15">
      <c r="A2" s="87"/>
      <c r="C2" s="11"/>
      <c r="D2" s="3"/>
      <c r="E2" s="6"/>
      <c r="F2" s="59"/>
      <c r="G2" s="14"/>
    </row>
    <row r="3" spans="1:7" s="71" customFormat="1">
      <c r="A3" s="66" t="s">
        <v>31</v>
      </c>
      <c r="B3" s="67"/>
      <c r="C3" s="67" t="s">
        <v>32</v>
      </c>
      <c r="D3" s="67" t="s">
        <v>33</v>
      </c>
      <c r="E3" s="68" t="s">
        <v>0</v>
      </c>
      <c r="F3" s="69" t="s">
        <v>34</v>
      </c>
      <c r="G3" s="70" t="s">
        <v>35</v>
      </c>
    </row>
    <row r="4" spans="1:7">
      <c r="F4" s="59"/>
    </row>
    <row r="5" spans="1:7" ht="222" customHeight="1">
      <c r="C5" s="10" t="s">
        <v>20</v>
      </c>
      <c r="F5" s="17"/>
    </row>
    <row r="6" spans="1:7">
      <c r="F6" s="17"/>
    </row>
    <row r="7" spans="1:7" ht="53.25" customHeight="1">
      <c r="C7" s="10" t="s">
        <v>21</v>
      </c>
      <c r="F7" s="17"/>
    </row>
    <row r="8" spans="1:7">
      <c r="F8" s="17"/>
    </row>
    <row r="9" spans="1:7">
      <c r="F9" s="17"/>
    </row>
    <row r="10" spans="1:7" ht="45.75" customHeight="1">
      <c r="A10" s="90">
        <v>1</v>
      </c>
      <c r="C10" s="10" t="s">
        <v>26</v>
      </c>
      <c r="F10" s="17"/>
    </row>
    <row r="11" spans="1:7">
      <c r="C11" s="13" t="s">
        <v>22</v>
      </c>
      <c r="D11" s="3" t="s">
        <v>4</v>
      </c>
      <c r="E11" s="6">
        <v>80</v>
      </c>
      <c r="F11" s="17"/>
      <c r="G11" s="14">
        <f>F11*E11</f>
        <v>0</v>
      </c>
    </row>
    <row r="12" spans="1:7">
      <c r="C12" s="13" t="s">
        <v>23</v>
      </c>
      <c r="D12" s="3" t="s">
        <v>4</v>
      </c>
      <c r="E12" s="6">
        <v>80</v>
      </c>
      <c r="F12" s="17"/>
      <c r="G12" s="14">
        <f>F12*E12</f>
        <v>0</v>
      </c>
    </row>
    <row r="13" spans="1:7">
      <c r="F13" s="17"/>
    </row>
    <row r="14" spans="1:7" ht="63.75" customHeight="1">
      <c r="A14" s="89">
        <f>A10+1</f>
        <v>2</v>
      </c>
      <c r="C14" s="10" t="s">
        <v>24</v>
      </c>
      <c r="F14" s="17"/>
    </row>
    <row r="15" spans="1:7">
      <c r="C15" s="13" t="s">
        <v>23</v>
      </c>
      <c r="D15" s="3" t="s">
        <v>4</v>
      </c>
      <c r="E15" s="6">
        <v>8000</v>
      </c>
      <c r="F15" s="17"/>
      <c r="G15" s="88">
        <f>F15*E15</f>
        <v>0</v>
      </c>
    </row>
    <row r="16" spans="1:7">
      <c r="C16" s="13"/>
      <c r="F16" s="17"/>
      <c r="G16" s="88"/>
    </row>
    <row r="17" spans="1:7" ht="38.25" customHeight="1">
      <c r="A17" s="89">
        <f>A14+1</f>
        <v>3</v>
      </c>
      <c r="C17" s="10" t="s">
        <v>78</v>
      </c>
      <c r="F17" s="17"/>
    </row>
    <row r="18" spans="1:7">
      <c r="C18" s="10" t="s">
        <v>74</v>
      </c>
      <c r="D18" s="3" t="s">
        <v>4</v>
      </c>
      <c r="E18" s="6">
        <v>2000</v>
      </c>
      <c r="F18" s="17"/>
      <c r="G18" s="14">
        <f>F18*E18</f>
        <v>0</v>
      </c>
    </row>
    <row r="19" spans="1:7">
      <c r="C19" s="10" t="s">
        <v>75</v>
      </c>
      <c r="D19" s="3" t="s">
        <v>4</v>
      </c>
      <c r="E19" s="6">
        <v>2500</v>
      </c>
      <c r="F19" s="17"/>
      <c r="G19" s="14">
        <f>F19*E19</f>
        <v>0</v>
      </c>
    </row>
    <row r="20" spans="1:7">
      <c r="C20" s="10" t="s">
        <v>76</v>
      </c>
      <c r="D20" s="3" t="s">
        <v>4</v>
      </c>
      <c r="E20" s="6">
        <v>1000</v>
      </c>
      <c r="F20" s="17"/>
      <c r="G20" s="14">
        <f>F20*E20</f>
        <v>0</v>
      </c>
    </row>
    <row r="21" spans="1:7">
      <c r="F21" s="17"/>
      <c r="G21" s="88"/>
    </row>
    <row r="22" spans="1:7" s="77" customFormat="1">
      <c r="A22" s="78"/>
      <c r="B22" s="72"/>
      <c r="C22" s="79"/>
      <c r="D22" s="73"/>
      <c r="E22" s="74"/>
      <c r="F22" s="75"/>
      <c r="G22" s="76"/>
    </row>
    <row r="23" spans="1:7" s="85" customFormat="1">
      <c r="A23" s="89">
        <v>4</v>
      </c>
      <c r="B23" s="82"/>
      <c r="C23" s="81" t="s">
        <v>66</v>
      </c>
      <c r="D23" s="84" t="s">
        <v>59</v>
      </c>
      <c r="E23" s="6"/>
      <c r="F23" s="16"/>
      <c r="G23" s="16">
        <f>SUM(G11:G21)*E23/100</f>
        <v>0</v>
      </c>
    </row>
    <row r="24" spans="1:7" s="85" customFormat="1">
      <c r="A24" s="86"/>
      <c r="B24" s="82"/>
      <c r="C24" s="81"/>
      <c r="D24" s="84"/>
      <c r="E24" s="6"/>
      <c r="F24" s="16"/>
      <c r="G24" s="16"/>
    </row>
    <row r="25" spans="1:7" s="85" customFormat="1">
      <c r="A25" s="89">
        <v>5</v>
      </c>
      <c r="B25" s="82"/>
      <c r="C25" s="81" t="s">
        <v>67</v>
      </c>
      <c r="D25" s="84" t="s">
        <v>59</v>
      </c>
      <c r="E25" s="6"/>
      <c r="F25" s="16"/>
      <c r="G25" s="16">
        <f>SUM(G11:G23)*E25/100</f>
        <v>0</v>
      </c>
    </row>
    <row r="26" spans="1:7">
      <c r="B26" s="5"/>
      <c r="C26" s="13"/>
      <c r="F26" s="17"/>
      <c r="G26" s="16"/>
    </row>
    <row r="27" spans="1:7">
      <c r="B27" s="5"/>
      <c r="F27" s="17"/>
      <c r="G27" s="16"/>
    </row>
    <row r="28" spans="1:7" ht="15">
      <c r="A28" s="52"/>
      <c r="B28" s="50"/>
      <c r="C28" s="12" t="s">
        <v>51</v>
      </c>
      <c r="D28" s="7"/>
      <c r="E28" s="8"/>
      <c r="F28" s="8"/>
      <c r="G28" s="15">
        <f>SUM(G11:G25)</f>
        <v>0</v>
      </c>
    </row>
  </sheetData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Normal="100" zoomScaleSheetLayoutView="100" workbookViewId="0">
      <selection activeCell="F6" sqref="F6:F9"/>
    </sheetView>
  </sheetViews>
  <sheetFormatPr defaultColWidth="8.85546875" defaultRowHeight="12.75"/>
  <cols>
    <col min="1" max="1" width="5.5703125" style="51" customWidth="1"/>
    <col min="2" max="2" width="1.42578125" style="5" customWidth="1"/>
    <col min="3" max="3" width="50.5703125" style="10" customWidth="1"/>
    <col min="4" max="4" width="8.85546875" style="3"/>
    <col min="5" max="5" width="8.85546875" style="6"/>
    <col min="6" max="6" width="12.42578125" style="16" bestFit="1" customWidth="1"/>
    <col min="7" max="7" width="15.42578125" style="14" customWidth="1"/>
    <col min="8" max="8" width="8.85546875" style="4"/>
    <col min="9" max="9" width="31.85546875" style="4" bestFit="1" customWidth="1"/>
    <col min="10" max="257" width="8.85546875" style="4"/>
    <col min="258" max="258" width="5.5703125" style="4" customWidth="1"/>
    <col min="259" max="259" width="50.5703125" style="4" customWidth="1"/>
    <col min="260" max="261" width="8.85546875" style="4"/>
    <col min="262" max="262" width="12.42578125" style="4" bestFit="1" customWidth="1"/>
    <col min="263" max="263" width="15.42578125" style="4" bestFit="1" customWidth="1"/>
    <col min="264" max="513" width="8.85546875" style="4"/>
    <col min="514" max="514" width="5.5703125" style="4" customWidth="1"/>
    <col min="515" max="515" width="50.5703125" style="4" customWidth="1"/>
    <col min="516" max="517" width="8.85546875" style="4"/>
    <col min="518" max="518" width="12.42578125" style="4" bestFit="1" customWidth="1"/>
    <col min="519" max="519" width="15.42578125" style="4" bestFit="1" customWidth="1"/>
    <col min="520" max="769" width="8.85546875" style="4"/>
    <col min="770" max="770" width="5.5703125" style="4" customWidth="1"/>
    <col min="771" max="771" width="50.5703125" style="4" customWidth="1"/>
    <col min="772" max="773" width="8.85546875" style="4"/>
    <col min="774" max="774" width="12.42578125" style="4" bestFit="1" customWidth="1"/>
    <col min="775" max="775" width="15.42578125" style="4" bestFit="1" customWidth="1"/>
    <col min="776" max="1025" width="8.85546875" style="4"/>
    <col min="1026" max="1026" width="5.5703125" style="4" customWidth="1"/>
    <col min="1027" max="1027" width="50.5703125" style="4" customWidth="1"/>
    <col min="1028" max="1029" width="8.85546875" style="4"/>
    <col min="1030" max="1030" width="12.42578125" style="4" bestFit="1" customWidth="1"/>
    <col min="1031" max="1031" width="15.42578125" style="4" bestFit="1" customWidth="1"/>
    <col min="1032" max="1281" width="8.85546875" style="4"/>
    <col min="1282" max="1282" width="5.5703125" style="4" customWidth="1"/>
    <col min="1283" max="1283" width="50.5703125" style="4" customWidth="1"/>
    <col min="1284" max="1285" width="8.85546875" style="4"/>
    <col min="1286" max="1286" width="12.42578125" style="4" bestFit="1" customWidth="1"/>
    <col min="1287" max="1287" width="15.42578125" style="4" bestFit="1" customWidth="1"/>
    <col min="1288" max="1537" width="8.85546875" style="4"/>
    <col min="1538" max="1538" width="5.5703125" style="4" customWidth="1"/>
    <col min="1539" max="1539" width="50.5703125" style="4" customWidth="1"/>
    <col min="1540" max="1541" width="8.85546875" style="4"/>
    <col min="1542" max="1542" width="12.42578125" style="4" bestFit="1" customWidth="1"/>
    <col min="1543" max="1543" width="15.42578125" style="4" bestFit="1" customWidth="1"/>
    <col min="1544" max="1793" width="8.85546875" style="4"/>
    <col min="1794" max="1794" width="5.5703125" style="4" customWidth="1"/>
    <col min="1795" max="1795" width="50.5703125" style="4" customWidth="1"/>
    <col min="1796" max="1797" width="8.85546875" style="4"/>
    <col min="1798" max="1798" width="12.42578125" style="4" bestFit="1" customWidth="1"/>
    <col min="1799" max="1799" width="15.42578125" style="4" bestFit="1" customWidth="1"/>
    <col min="1800" max="2049" width="8.85546875" style="4"/>
    <col min="2050" max="2050" width="5.5703125" style="4" customWidth="1"/>
    <col min="2051" max="2051" width="50.5703125" style="4" customWidth="1"/>
    <col min="2052" max="2053" width="8.85546875" style="4"/>
    <col min="2054" max="2054" width="12.42578125" style="4" bestFit="1" customWidth="1"/>
    <col min="2055" max="2055" width="15.42578125" style="4" bestFit="1" customWidth="1"/>
    <col min="2056" max="2305" width="8.85546875" style="4"/>
    <col min="2306" max="2306" width="5.5703125" style="4" customWidth="1"/>
    <col min="2307" max="2307" width="50.5703125" style="4" customWidth="1"/>
    <col min="2308" max="2309" width="8.85546875" style="4"/>
    <col min="2310" max="2310" width="12.42578125" style="4" bestFit="1" customWidth="1"/>
    <col min="2311" max="2311" width="15.42578125" style="4" bestFit="1" customWidth="1"/>
    <col min="2312" max="2561" width="8.85546875" style="4"/>
    <col min="2562" max="2562" width="5.5703125" style="4" customWidth="1"/>
    <col min="2563" max="2563" width="50.5703125" style="4" customWidth="1"/>
    <col min="2564" max="2565" width="8.85546875" style="4"/>
    <col min="2566" max="2566" width="12.42578125" style="4" bestFit="1" customWidth="1"/>
    <col min="2567" max="2567" width="15.42578125" style="4" bestFit="1" customWidth="1"/>
    <col min="2568" max="2817" width="8.85546875" style="4"/>
    <col min="2818" max="2818" width="5.5703125" style="4" customWidth="1"/>
    <col min="2819" max="2819" width="50.5703125" style="4" customWidth="1"/>
    <col min="2820" max="2821" width="8.85546875" style="4"/>
    <col min="2822" max="2822" width="12.42578125" style="4" bestFit="1" customWidth="1"/>
    <col min="2823" max="2823" width="15.42578125" style="4" bestFit="1" customWidth="1"/>
    <col min="2824" max="3073" width="8.85546875" style="4"/>
    <col min="3074" max="3074" width="5.5703125" style="4" customWidth="1"/>
    <col min="3075" max="3075" width="50.5703125" style="4" customWidth="1"/>
    <col min="3076" max="3077" width="8.85546875" style="4"/>
    <col min="3078" max="3078" width="12.42578125" style="4" bestFit="1" customWidth="1"/>
    <col min="3079" max="3079" width="15.42578125" style="4" bestFit="1" customWidth="1"/>
    <col min="3080" max="3329" width="8.85546875" style="4"/>
    <col min="3330" max="3330" width="5.5703125" style="4" customWidth="1"/>
    <col min="3331" max="3331" width="50.5703125" style="4" customWidth="1"/>
    <col min="3332" max="3333" width="8.85546875" style="4"/>
    <col min="3334" max="3334" width="12.42578125" style="4" bestFit="1" customWidth="1"/>
    <col min="3335" max="3335" width="15.42578125" style="4" bestFit="1" customWidth="1"/>
    <col min="3336" max="3585" width="8.85546875" style="4"/>
    <col min="3586" max="3586" width="5.5703125" style="4" customWidth="1"/>
    <col min="3587" max="3587" width="50.5703125" style="4" customWidth="1"/>
    <col min="3588" max="3589" width="8.85546875" style="4"/>
    <col min="3590" max="3590" width="12.42578125" style="4" bestFit="1" customWidth="1"/>
    <col min="3591" max="3591" width="15.42578125" style="4" bestFit="1" customWidth="1"/>
    <col min="3592" max="3841" width="8.85546875" style="4"/>
    <col min="3842" max="3842" width="5.5703125" style="4" customWidth="1"/>
    <col min="3843" max="3843" width="50.5703125" style="4" customWidth="1"/>
    <col min="3844" max="3845" width="8.85546875" style="4"/>
    <col min="3846" max="3846" width="12.42578125" style="4" bestFit="1" customWidth="1"/>
    <col min="3847" max="3847" width="15.42578125" style="4" bestFit="1" customWidth="1"/>
    <col min="3848" max="4097" width="8.85546875" style="4"/>
    <col min="4098" max="4098" width="5.5703125" style="4" customWidth="1"/>
    <col min="4099" max="4099" width="50.5703125" style="4" customWidth="1"/>
    <col min="4100" max="4101" width="8.85546875" style="4"/>
    <col min="4102" max="4102" width="12.42578125" style="4" bestFit="1" customWidth="1"/>
    <col min="4103" max="4103" width="15.42578125" style="4" bestFit="1" customWidth="1"/>
    <col min="4104" max="4353" width="8.85546875" style="4"/>
    <col min="4354" max="4354" width="5.5703125" style="4" customWidth="1"/>
    <col min="4355" max="4355" width="50.5703125" style="4" customWidth="1"/>
    <col min="4356" max="4357" width="8.85546875" style="4"/>
    <col min="4358" max="4358" width="12.42578125" style="4" bestFit="1" customWidth="1"/>
    <col min="4359" max="4359" width="15.42578125" style="4" bestFit="1" customWidth="1"/>
    <col min="4360" max="4609" width="8.85546875" style="4"/>
    <col min="4610" max="4610" width="5.5703125" style="4" customWidth="1"/>
    <col min="4611" max="4611" width="50.5703125" style="4" customWidth="1"/>
    <col min="4612" max="4613" width="8.85546875" style="4"/>
    <col min="4614" max="4614" width="12.42578125" style="4" bestFit="1" customWidth="1"/>
    <col min="4615" max="4615" width="15.42578125" style="4" bestFit="1" customWidth="1"/>
    <col min="4616" max="4865" width="8.85546875" style="4"/>
    <col min="4866" max="4866" width="5.5703125" style="4" customWidth="1"/>
    <col min="4867" max="4867" width="50.5703125" style="4" customWidth="1"/>
    <col min="4868" max="4869" width="8.85546875" style="4"/>
    <col min="4870" max="4870" width="12.42578125" style="4" bestFit="1" customWidth="1"/>
    <col min="4871" max="4871" width="15.42578125" style="4" bestFit="1" customWidth="1"/>
    <col min="4872" max="5121" width="8.85546875" style="4"/>
    <col min="5122" max="5122" width="5.5703125" style="4" customWidth="1"/>
    <col min="5123" max="5123" width="50.5703125" style="4" customWidth="1"/>
    <col min="5124" max="5125" width="8.85546875" style="4"/>
    <col min="5126" max="5126" width="12.42578125" style="4" bestFit="1" customWidth="1"/>
    <col min="5127" max="5127" width="15.42578125" style="4" bestFit="1" customWidth="1"/>
    <col min="5128" max="5377" width="8.85546875" style="4"/>
    <col min="5378" max="5378" width="5.5703125" style="4" customWidth="1"/>
    <col min="5379" max="5379" width="50.5703125" style="4" customWidth="1"/>
    <col min="5380" max="5381" width="8.85546875" style="4"/>
    <col min="5382" max="5382" width="12.42578125" style="4" bestFit="1" customWidth="1"/>
    <col min="5383" max="5383" width="15.42578125" style="4" bestFit="1" customWidth="1"/>
    <col min="5384" max="5633" width="8.85546875" style="4"/>
    <col min="5634" max="5634" width="5.5703125" style="4" customWidth="1"/>
    <col min="5635" max="5635" width="50.5703125" style="4" customWidth="1"/>
    <col min="5636" max="5637" width="8.85546875" style="4"/>
    <col min="5638" max="5638" width="12.42578125" style="4" bestFit="1" customWidth="1"/>
    <col min="5639" max="5639" width="15.42578125" style="4" bestFit="1" customWidth="1"/>
    <col min="5640" max="5889" width="8.85546875" style="4"/>
    <col min="5890" max="5890" width="5.5703125" style="4" customWidth="1"/>
    <col min="5891" max="5891" width="50.5703125" style="4" customWidth="1"/>
    <col min="5892" max="5893" width="8.85546875" style="4"/>
    <col min="5894" max="5894" width="12.42578125" style="4" bestFit="1" customWidth="1"/>
    <col min="5895" max="5895" width="15.42578125" style="4" bestFit="1" customWidth="1"/>
    <col min="5896" max="6145" width="8.85546875" style="4"/>
    <col min="6146" max="6146" width="5.5703125" style="4" customWidth="1"/>
    <col min="6147" max="6147" width="50.5703125" style="4" customWidth="1"/>
    <col min="6148" max="6149" width="8.85546875" style="4"/>
    <col min="6150" max="6150" width="12.42578125" style="4" bestFit="1" customWidth="1"/>
    <col min="6151" max="6151" width="15.42578125" style="4" bestFit="1" customWidth="1"/>
    <col min="6152" max="6401" width="8.85546875" style="4"/>
    <col min="6402" max="6402" width="5.5703125" style="4" customWidth="1"/>
    <col min="6403" max="6403" width="50.5703125" style="4" customWidth="1"/>
    <col min="6404" max="6405" width="8.85546875" style="4"/>
    <col min="6406" max="6406" width="12.42578125" style="4" bestFit="1" customWidth="1"/>
    <col min="6407" max="6407" width="15.42578125" style="4" bestFit="1" customWidth="1"/>
    <col min="6408" max="6657" width="8.85546875" style="4"/>
    <col min="6658" max="6658" width="5.5703125" style="4" customWidth="1"/>
    <col min="6659" max="6659" width="50.5703125" style="4" customWidth="1"/>
    <col min="6660" max="6661" width="8.85546875" style="4"/>
    <col min="6662" max="6662" width="12.42578125" style="4" bestFit="1" customWidth="1"/>
    <col min="6663" max="6663" width="15.42578125" style="4" bestFit="1" customWidth="1"/>
    <col min="6664" max="6913" width="8.85546875" style="4"/>
    <col min="6914" max="6914" width="5.5703125" style="4" customWidth="1"/>
    <col min="6915" max="6915" width="50.5703125" style="4" customWidth="1"/>
    <col min="6916" max="6917" width="8.85546875" style="4"/>
    <col min="6918" max="6918" width="12.42578125" style="4" bestFit="1" customWidth="1"/>
    <col min="6919" max="6919" width="15.42578125" style="4" bestFit="1" customWidth="1"/>
    <col min="6920" max="7169" width="8.85546875" style="4"/>
    <col min="7170" max="7170" width="5.5703125" style="4" customWidth="1"/>
    <col min="7171" max="7171" width="50.5703125" style="4" customWidth="1"/>
    <col min="7172" max="7173" width="8.85546875" style="4"/>
    <col min="7174" max="7174" width="12.42578125" style="4" bestFit="1" customWidth="1"/>
    <col min="7175" max="7175" width="15.42578125" style="4" bestFit="1" customWidth="1"/>
    <col min="7176" max="7425" width="8.85546875" style="4"/>
    <col min="7426" max="7426" width="5.5703125" style="4" customWidth="1"/>
    <col min="7427" max="7427" width="50.5703125" style="4" customWidth="1"/>
    <col min="7428" max="7429" width="8.85546875" style="4"/>
    <col min="7430" max="7430" width="12.42578125" style="4" bestFit="1" customWidth="1"/>
    <col min="7431" max="7431" width="15.42578125" style="4" bestFit="1" customWidth="1"/>
    <col min="7432" max="7681" width="8.85546875" style="4"/>
    <col min="7682" max="7682" width="5.5703125" style="4" customWidth="1"/>
    <col min="7683" max="7683" width="50.5703125" style="4" customWidth="1"/>
    <col min="7684" max="7685" width="8.85546875" style="4"/>
    <col min="7686" max="7686" width="12.42578125" style="4" bestFit="1" customWidth="1"/>
    <col min="7687" max="7687" width="15.42578125" style="4" bestFit="1" customWidth="1"/>
    <col min="7688" max="7937" width="8.85546875" style="4"/>
    <col min="7938" max="7938" width="5.5703125" style="4" customWidth="1"/>
    <col min="7939" max="7939" width="50.5703125" style="4" customWidth="1"/>
    <col min="7940" max="7941" width="8.85546875" style="4"/>
    <col min="7942" max="7942" width="12.42578125" style="4" bestFit="1" customWidth="1"/>
    <col min="7943" max="7943" width="15.42578125" style="4" bestFit="1" customWidth="1"/>
    <col min="7944" max="8193" width="8.85546875" style="4"/>
    <col min="8194" max="8194" width="5.5703125" style="4" customWidth="1"/>
    <col min="8195" max="8195" width="50.5703125" style="4" customWidth="1"/>
    <col min="8196" max="8197" width="8.85546875" style="4"/>
    <col min="8198" max="8198" width="12.42578125" style="4" bestFit="1" customWidth="1"/>
    <col min="8199" max="8199" width="15.42578125" style="4" bestFit="1" customWidth="1"/>
    <col min="8200" max="8449" width="8.85546875" style="4"/>
    <col min="8450" max="8450" width="5.5703125" style="4" customWidth="1"/>
    <col min="8451" max="8451" width="50.5703125" style="4" customWidth="1"/>
    <col min="8452" max="8453" width="8.85546875" style="4"/>
    <col min="8454" max="8454" width="12.42578125" style="4" bestFit="1" customWidth="1"/>
    <col min="8455" max="8455" width="15.42578125" style="4" bestFit="1" customWidth="1"/>
    <col min="8456" max="8705" width="8.85546875" style="4"/>
    <col min="8706" max="8706" width="5.5703125" style="4" customWidth="1"/>
    <col min="8707" max="8707" width="50.5703125" style="4" customWidth="1"/>
    <col min="8708" max="8709" width="8.85546875" style="4"/>
    <col min="8710" max="8710" width="12.42578125" style="4" bestFit="1" customWidth="1"/>
    <col min="8711" max="8711" width="15.42578125" style="4" bestFit="1" customWidth="1"/>
    <col min="8712" max="8961" width="8.85546875" style="4"/>
    <col min="8962" max="8962" width="5.5703125" style="4" customWidth="1"/>
    <col min="8963" max="8963" width="50.5703125" style="4" customWidth="1"/>
    <col min="8964" max="8965" width="8.85546875" style="4"/>
    <col min="8966" max="8966" width="12.42578125" style="4" bestFit="1" customWidth="1"/>
    <col min="8967" max="8967" width="15.42578125" style="4" bestFit="1" customWidth="1"/>
    <col min="8968" max="9217" width="8.85546875" style="4"/>
    <col min="9218" max="9218" width="5.5703125" style="4" customWidth="1"/>
    <col min="9219" max="9219" width="50.5703125" style="4" customWidth="1"/>
    <col min="9220" max="9221" width="8.85546875" style="4"/>
    <col min="9222" max="9222" width="12.42578125" style="4" bestFit="1" customWidth="1"/>
    <col min="9223" max="9223" width="15.42578125" style="4" bestFit="1" customWidth="1"/>
    <col min="9224" max="9473" width="8.85546875" style="4"/>
    <col min="9474" max="9474" width="5.5703125" style="4" customWidth="1"/>
    <col min="9475" max="9475" width="50.5703125" style="4" customWidth="1"/>
    <col min="9476" max="9477" width="8.85546875" style="4"/>
    <col min="9478" max="9478" width="12.42578125" style="4" bestFit="1" customWidth="1"/>
    <col min="9479" max="9479" width="15.42578125" style="4" bestFit="1" customWidth="1"/>
    <col min="9480" max="9729" width="8.85546875" style="4"/>
    <col min="9730" max="9730" width="5.5703125" style="4" customWidth="1"/>
    <col min="9731" max="9731" width="50.5703125" style="4" customWidth="1"/>
    <col min="9732" max="9733" width="8.85546875" style="4"/>
    <col min="9734" max="9734" width="12.42578125" style="4" bestFit="1" customWidth="1"/>
    <col min="9735" max="9735" width="15.42578125" style="4" bestFit="1" customWidth="1"/>
    <col min="9736" max="9985" width="8.85546875" style="4"/>
    <col min="9986" max="9986" width="5.5703125" style="4" customWidth="1"/>
    <col min="9987" max="9987" width="50.5703125" style="4" customWidth="1"/>
    <col min="9988" max="9989" width="8.85546875" style="4"/>
    <col min="9990" max="9990" width="12.42578125" style="4" bestFit="1" customWidth="1"/>
    <col min="9991" max="9991" width="15.42578125" style="4" bestFit="1" customWidth="1"/>
    <col min="9992" max="10241" width="8.85546875" style="4"/>
    <col min="10242" max="10242" width="5.5703125" style="4" customWidth="1"/>
    <col min="10243" max="10243" width="50.5703125" style="4" customWidth="1"/>
    <col min="10244" max="10245" width="8.85546875" style="4"/>
    <col min="10246" max="10246" width="12.42578125" style="4" bestFit="1" customWidth="1"/>
    <col min="10247" max="10247" width="15.42578125" style="4" bestFit="1" customWidth="1"/>
    <col min="10248" max="10497" width="8.85546875" style="4"/>
    <col min="10498" max="10498" width="5.5703125" style="4" customWidth="1"/>
    <col min="10499" max="10499" width="50.5703125" style="4" customWidth="1"/>
    <col min="10500" max="10501" width="8.85546875" style="4"/>
    <col min="10502" max="10502" width="12.42578125" style="4" bestFit="1" customWidth="1"/>
    <col min="10503" max="10503" width="15.42578125" style="4" bestFit="1" customWidth="1"/>
    <col min="10504" max="10753" width="8.85546875" style="4"/>
    <col min="10754" max="10754" width="5.5703125" style="4" customWidth="1"/>
    <col min="10755" max="10755" width="50.5703125" style="4" customWidth="1"/>
    <col min="10756" max="10757" width="8.85546875" style="4"/>
    <col min="10758" max="10758" width="12.42578125" style="4" bestFit="1" customWidth="1"/>
    <col min="10759" max="10759" width="15.42578125" style="4" bestFit="1" customWidth="1"/>
    <col min="10760" max="11009" width="8.85546875" style="4"/>
    <col min="11010" max="11010" width="5.5703125" style="4" customWidth="1"/>
    <col min="11011" max="11011" width="50.5703125" style="4" customWidth="1"/>
    <col min="11012" max="11013" width="8.85546875" style="4"/>
    <col min="11014" max="11014" width="12.42578125" style="4" bestFit="1" customWidth="1"/>
    <col min="11015" max="11015" width="15.42578125" style="4" bestFit="1" customWidth="1"/>
    <col min="11016" max="11265" width="8.85546875" style="4"/>
    <col min="11266" max="11266" width="5.5703125" style="4" customWidth="1"/>
    <col min="11267" max="11267" width="50.5703125" style="4" customWidth="1"/>
    <col min="11268" max="11269" width="8.85546875" style="4"/>
    <col min="11270" max="11270" width="12.42578125" style="4" bestFit="1" customWidth="1"/>
    <col min="11271" max="11271" width="15.42578125" style="4" bestFit="1" customWidth="1"/>
    <col min="11272" max="11521" width="8.85546875" style="4"/>
    <col min="11522" max="11522" width="5.5703125" style="4" customWidth="1"/>
    <col min="11523" max="11523" width="50.5703125" style="4" customWidth="1"/>
    <col min="11524" max="11525" width="8.85546875" style="4"/>
    <col min="11526" max="11526" width="12.42578125" style="4" bestFit="1" customWidth="1"/>
    <col min="11527" max="11527" width="15.42578125" style="4" bestFit="1" customWidth="1"/>
    <col min="11528" max="11777" width="8.85546875" style="4"/>
    <col min="11778" max="11778" width="5.5703125" style="4" customWidth="1"/>
    <col min="11779" max="11779" width="50.5703125" style="4" customWidth="1"/>
    <col min="11780" max="11781" width="8.85546875" style="4"/>
    <col min="11782" max="11782" width="12.42578125" style="4" bestFit="1" customWidth="1"/>
    <col min="11783" max="11783" width="15.42578125" style="4" bestFit="1" customWidth="1"/>
    <col min="11784" max="12033" width="8.85546875" style="4"/>
    <col min="12034" max="12034" width="5.5703125" style="4" customWidth="1"/>
    <col min="12035" max="12035" width="50.5703125" style="4" customWidth="1"/>
    <col min="12036" max="12037" width="8.85546875" style="4"/>
    <col min="12038" max="12038" width="12.42578125" style="4" bestFit="1" customWidth="1"/>
    <col min="12039" max="12039" width="15.42578125" style="4" bestFit="1" customWidth="1"/>
    <col min="12040" max="12289" width="8.85546875" style="4"/>
    <col min="12290" max="12290" width="5.5703125" style="4" customWidth="1"/>
    <col min="12291" max="12291" width="50.5703125" style="4" customWidth="1"/>
    <col min="12292" max="12293" width="8.85546875" style="4"/>
    <col min="12294" max="12294" width="12.42578125" style="4" bestFit="1" customWidth="1"/>
    <col min="12295" max="12295" width="15.42578125" style="4" bestFit="1" customWidth="1"/>
    <col min="12296" max="12545" width="8.85546875" style="4"/>
    <col min="12546" max="12546" width="5.5703125" style="4" customWidth="1"/>
    <col min="12547" max="12547" width="50.5703125" style="4" customWidth="1"/>
    <col min="12548" max="12549" width="8.85546875" style="4"/>
    <col min="12550" max="12550" width="12.42578125" style="4" bestFit="1" customWidth="1"/>
    <col min="12551" max="12551" width="15.42578125" style="4" bestFit="1" customWidth="1"/>
    <col min="12552" max="12801" width="8.85546875" style="4"/>
    <col min="12802" max="12802" width="5.5703125" style="4" customWidth="1"/>
    <col min="12803" max="12803" width="50.5703125" style="4" customWidth="1"/>
    <col min="12804" max="12805" width="8.85546875" style="4"/>
    <col min="12806" max="12806" width="12.42578125" style="4" bestFit="1" customWidth="1"/>
    <col min="12807" max="12807" width="15.42578125" style="4" bestFit="1" customWidth="1"/>
    <col min="12808" max="13057" width="8.85546875" style="4"/>
    <col min="13058" max="13058" width="5.5703125" style="4" customWidth="1"/>
    <col min="13059" max="13059" width="50.5703125" style="4" customWidth="1"/>
    <col min="13060" max="13061" width="8.85546875" style="4"/>
    <col min="13062" max="13062" width="12.42578125" style="4" bestFit="1" customWidth="1"/>
    <col min="13063" max="13063" width="15.42578125" style="4" bestFit="1" customWidth="1"/>
    <col min="13064" max="13313" width="8.85546875" style="4"/>
    <col min="13314" max="13314" width="5.5703125" style="4" customWidth="1"/>
    <col min="13315" max="13315" width="50.5703125" style="4" customWidth="1"/>
    <col min="13316" max="13317" width="8.85546875" style="4"/>
    <col min="13318" max="13318" width="12.42578125" style="4" bestFit="1" customWidth="1"/>
    <col min="13319" max="13319" width="15.42578125" style="4" bestFit="1" customWidth="1"/>
    <col min="13320" max="13569" width="8.85546875" style="4"/>
    <col min="13570" max="13570" width="5.5703125" style="4" customWidth="1"/>
    <col min="13571" max="13571" width="50.5703125" style="4" customWidth="1"/>
    <col min="13572" max="13573" width="8.85546875" style="4"/>
    <col min="13574" max="13574" width="12.42578125" style="4" bestFit="1" customWidth="1"/>
    <col min="13575" max="13575" width="15.42578125" style="4" bestFit="1" customWidth="1"/>
    <col min="13576" max="13825" width="8.85546875" style="4"/>
    <col min="13826" max="13826" width="5.5703125" style="4" customWidth="1"/>
    <col min="13827" max="13827" width="50.5703125" style="4" customWidth="1"/>
    <col min="13828" max="13829" width="8.85546875" style="4"/>
    <col min="13830" max="13830" width="12.42578125" style="4" bestFit="1" customWidth="1"/>
    <col min="13831" max="13831" width="15.42578125" style="4" bestFit="1" customWidth="1"/>
    <col min="13832" max="14081" width="8.85546875" style="4"/>
    <col min="14082" max="14082" width="5.5703125" style="4" customWidth="1"/>
    <col min="14083" max="14083" width="50.5703125" style="4" customWidth="1"/>
    <col min="14084" max="14085" width="8.85546875" style="4"/>
    <col min="14086" max="14086" width="12.42578125" style="4" bestFit="1" customWidth="1"/>
    <col min="14087" max="14087" width="15.42578125" style="4" bestFit="1" customWidth="1"/>
    <col min="14088" max="14337" width="8.85546875" style="4"/>
    <col min="14338" max="14338" width="5.5703125" style="4" customWidth="1"/>
    <col min="14339" max="14339" width="50.5703125" style="4" customWidth="1"/>
    <col min="14340" max="14341" width="8.85546875" style="4"/>
    <col min="14342" max="14342" width="12.42578125" style="4" bestFit="1" customWidth="1"/>
    <col min="14343" max="14343" width="15.42578125" style="4" bestFit="1" customWidth="1"/>
    <col min="14344" max="14593" width="8.85546875" style="4"/>
    <col min="14594" max="14594" width="5.5703125" style="4" customWidth="1"/>
    <col min="14595" max="14595" width="50.5703125" style="4" customWidth="1"/>
    <col min="14596" max="14597" width="8.85546875" style="4"/>
    <col min="14598" max="14598" width="12.42578125" style="4" bestFit="1" customWidth="1"/>
    <col min="14599" max="14599" width="15.42578125" style="4" bestFit="1" customWidth="1"/>
    <col min="14600" max="14849" width="8.85546875" style="4"/>
    <col min="14850" max="14850" width="5.5703125" style="4" customWidth="1"/>
    <col min="14851" max="14851" width="50.5703125" style="4" customWidth="1"/>
    <col min="14852" max="14853" width="8.85546875" style="4"/>
    <col min="14854" max="14854" width="12.42578125" style="4" bestFit="1" customWidth="1"/>
    <col min="14855" max="14855" width="15.42578125" style="4" bestFit="1" customWidth="1"/>
    <col min="14856" max="15105" width="8.85546875" style="4"/>
    <col min="15106" max="15106" width="5.5703125" style="4" customWidth="1"/>
    <col min="15107" max="15107" width="50.5703125" style="4" customWidth="1"/>
    <col min="15108" max="15109" width="8.85546875" style="4"/>
    <col min="15110" max="15110" width="12.42578125" style="4" bestFit="1" customWidth="1"/>
    <col min="15111" max="15111" width="15.42578125" style="4" bestFit="1" customWidth="1"/>
    <col min="15112" max="15361" width="8.85546875" style="4"/>
    <col min="15362" max="15362" width="5.5703125" style="4" customWidth="1"/>
    <col min="15363" max="15363" width="50.5703125" style="4" customWidth="1"/>
    <col min="15364" max="15365" width="8.85546875" style="4"/>
    <col min="15366" max="15366" width="12.42578125" style="4" bestFit="1" customWidth="1"/>
    <col min="15367" max="15367" width="15.42578125" style="4" bestFit="1" customWidth="1"/>
    <col min="15368" max="15617" width="8.85546875" style="4"/>
    <col min="15618" max="15618" width="5.5703125" style="4" customWidth="1"/>
    <col min="15619" max="15619" width="50.5703125" style="4" customWidth="1"/>
    <col min="15620" max="15621" width="8.85546875" style="4"/>
    <col min="15622" max="15622" width="12.42578125" style="4" bestFit="1" customWidth="1"/>
    <col min="15623" max="15623" width="15.42578125" style="4" bestFit="1" customWidth="1"/>
    <col min="15624" max="15873" width="8.85546875" style="4"/>
    <col min="15874" max="15874" width="5.5703125" style="4" customWidth="1"/>
    <col min="15875" max="15875" width="50.5703125" style="4" customWidth="1"/>
    <col min="15876" max="15877" width="8.85546875" style="4"/>
    <col min="15878" max="15878" width="12.42578125" style="4" bestFit="1" customWidth="1"/>
    <col min="15879" max="15879" width="15.42578125" style="4" bestFit="1" customWidth="1"/>
    <col min="15880" max="16129" width="8.85546875" style="4"/>
    <col min="16130" max="16130" width="5.5703125" style="4" customWidth="1"/>
    <col min="16131" max="16131" width="50.5703125" style="4" customWidth="1"/>
    <col min="16132" max="16133" width="8.85546875" style="4"/>
    <col min="16134" max="16134" width="12.42578125" style="4" bestFit="1" customWidth="1"/>
    <col min="16135" max="16135" width="15.42578125" style="4" bestFit="1" customWidth="1"/>
    <col min="16136" max="16384" width="8.85546875" style="4"/>
  </cols>
  <sheetData>
    <row r="1" spans="1:7" s="2" customFormat="1" ht="15">
      <c r="A1" s="18" t="s">
        <v>54</v>
      </c>
      <c r="C1" s="11"/>
      <c r="D1" s="3"/>
      <c r="E1" s="6"/>
      <c r="F1" s="59"/>
      <c r="G1" s="14"/>
    </row>
    <row r="2" spans="1:7" s="2" customFormat="1" ht="15">
      <c r="A2" s="87"/>
      <c r="C2" s="11"/>
      <c r="D2" s="3"/>
      <c r="E2" s="6"/>
      <c r="F2" s="59"/>
      <c r="G2" s="14"/>
    </row>
    <row r="3" spans="1:7" s="71" customFormat="1">
      <c r="A3" s="66" t="s">
        <v>31</v>
      </c>
      <c r="B3" s="67"/>
      <c r="C3" s="67" t="s">
        <v>32</v>
      </c>
      <c r="D3" s="67" t="s">
        <v>33</v>
      </c>
      <c r="E3" s="68" t="s">
        <v>0</v>
      </c>
      <c r="F3" s="69" t="s">
        <v>34</v>
      </c>
      <c r="G3" s="70" t="s">
        <v>35</v>
      </c>
    </row>
    <row r="4" spans="1:7">
      <c r="F4" s="59"/>
    </row>
    <row r="5" spans="1:7">
      <c r="G5" s="16"/>
    </row>
    <row r="6" spans="1:7">
      <c r="A6" s="89">
        <v>1</v>
      </c>
      <c r="C6" s="13" t="s">
        <v>63</v>
      </c>
      <c r="D6" s="3" t="s">
        <v>4</v>
      </c>
      <c r="E6" s="6">
        <v>250</v>
      </c>
      <c r="G6" s="16">
        <f>F6*E6</f>
        <v>0</v>
      </c>
    </row>
    <row r="7" spans="1:7">
      <c r="B7" s="49"/>
      <c r="C7" s="13"/>
      <c r="F7" s="17"/>
      <c r="G7" s="88"/>
    </row>
    <row r="8" spans="1:7" ht="38.25" customHeight="1">
      <c r="A8" s="89">
        <f>A6+1</f>
        <v>2</v>
      </c>
      <c r="B8" s="49"/>
      <c r="C8" s="10" t="s">
        <v>78</v>
      </c>
      <c r="F8" s="17"/>
    </row>
    <row r="9" spans="1:7">
      <c r="B9" s="49"/>
      <c r="C9" s="10" t="s">
        <v>74</v>
      </c>
      <c r="D9" s="3" t="s">
        <v>4</v>
      </c>
      <c r="E9" s="6">
        <v>190</v>
      </c>
      <c r="F9" s="17"/>
      <c r="G9" s="16">
        <f>F9*E9</f>
        <v>0</v>
      </c>
    </row>
    <row r="10" spans="1:7">
      <c r="G10" s="16"/>
    </row>
    <row r="11" spans="1:7" s="85" customFormat="1">
      <c r="A11" s="89" t="e">
        <f>#REF!+1</f>
        <v>#REF!</v>
      </c>
      <c r="B11" s="82"/>
      <c r="C11" s="81" t="s">
        <v>66</v>
      </c>
      <c r="D11" s="84" t="s">
        <v>59</v>
      </c>
      <c r="E11" s="6"/>
      <c r="F11" s="16"/>
      <c r="G11" s="16">
        <f>SUM(G5:G10)*E11/100</f>
        <v>0</v>
      </c>
    </row>
    <row r="12" spans="1:7" s="85" customFormat="1">
      <c r="A12" s="86"/>
      <c r="B12" s="82"/>
      <c r="C12" s="81"/>
      <c r="D12" s="84"/>
      <c r="E12" s="6"/>
      <c r="F12" s="16"/>
      <c r="G12" s="16"/>
    </row>
    <row r="13" spans="1:7" s="85" customFormat="1">
      <c r="A13" s="89" t="e">
        <f>A11+1</f>
        <v>#REF!</v>
      </c>
      <c r="B13" s="82"/>
      <c r="C13" s="81" t="s">
        <v>67</v>
      </c>
      <c r="D13" s="84" t="s">
        <v>59</v>
      </c>
      <c r="E13" s="6"/>
      <c r="F13" s="16"/>
      <c r="G13" s="16">
        <f>SUM(G5:G11)*E13/100</f>
        <v>0</v>
      </c>
    </row>
    <row r="14" spans="1:7">
      <c r="C14" s="13"/>
      <c r="F14" s="17"/>
      <c r="G14" s="16"/>
    </row>
    <row r="15" spans="1:7">
      <c r="F15" s="17"/>
      <c r="G15" s="16"/>
    </row>
    <row r="16" spans="1:7" ht="15" customHeight="1">
      <c r="A16" s="52"/>
      <c r="B16" s="9"/>
      <c r="C16" s="12" t="s">
        <v>53</v>
      </c>
      <c r="D16" s="7"/>
      <c r="E16" s="8"/>
      <c r="F16" s="8"/>
      <c r="G16" s="15">
        <f>SUM(G5:G13)</f>
        <v>0</v>
      </c>
    </row>
  </sheetData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Normal="100" zoomScaleSheetLayoutView="100" workbookViewId="0">
      <selection activeCell="F6" sqref="F6:F9"/>
    </sheetView>
  </sheetViews>
  <sheetFormatPr defaultColWidth="8.85546875" defaultRowHeight="12.75"/>
  <cols>
    <col min="1" max="1" width="5.5703125" style="51" customWidth="1"/>
    <col min="2" max="2" width="1.42578125" style="5" customWidth="1"/>
    <col min="3" max="3" width="50.5703125" style="10" customWidth="1"/>
    <col min="4" max="4" width="8.85546875" style="3"/>
    <col min="5" max="5" width="8.85546875" style="6"/>
    <col min="6" max="6" width="12.42578125" style="16" bestFit="1" customWidth="1"/>
    <col min="7" max="7" width="15.42578125" style="14" customWidth="1"/>
    <col min="8" max="8" width="8.85546875" style="4"/>
    <col min="9" max="9" width="31.85546875" style="4" bestFit="1" customWidth="1"/>
    <col min="10" max="257" width="8.85546875" style="4"/>
    <col min="258" max="258" width="5.5703125" style="4" customWidth="1"/>
    <col min="259" max="259" width="50.5703125" style="4" customWidth="1"/>
    <col min="260" max="261" width="8.85546875" style="4"/>
    <col min="262" max="262" width="12.42578125" style="4" bestFit="1" customWidth="1"/>
    <col min="263" max="263" width="15.42578125" style="4" bestFit="1" customWidth="1"/>
    <col min="264" max="513" width="8.85546875" style="4"/>
    <col min="514" max="514" width="5.5703125" style="4" customWidth="1"/>
    <col min="515" max="515" width="50.5703125" style="4" customWidth="1"/>
    <col min="516" max="517" width="8.85546875" style="4"/>
    <col min="518" max="518" width="12.42578125" style="4" bestFit="1" customWidth="1"/>
    <col min="519" max="519" width="15.42578125" style="4" bestFit="1" customWidth="1"/>
    <col min="520" max="769" width="8.85546875" style="4"/>
    <col min="770" max="770" width="5.5703125" style="4" customWidth="1"/>
    <col min="771" max="771" width="50.5703125" style="4" customWidth="1"/>
    <col min="772" max="773" width="8.85546875" style="4"/>
    <col min="774" max="774" width="12.42578125" style="4" bestFit="1" customWidth="1"/>
    <col min="775" max="775" width="15.42578125" style="4" bestFit="1" customWidth="1"/>
    <col min="776" max="1025" width="8.85546875" style="4"/>
    <col min="1026" max="1026" width="5.5703125" style="4" customWidth="1"/>
    <col min="1027" max="1027" width="50.5703125" style="4" customWidth="1"/>
    <col min="1028" max="1029" width="8.85546875" style="4"/>
    <col min="1030" max="1030" width="12.42578125" style="4" bestFit="1" customWidth="1"/>
    <col min="1031" max="1031" width="15.42578125" style="4" bestFit="1" customWidth="1"/>
    <col min="1032" max="1281" width="8.85546875" style="4"/>
    <col min="1282" max="1282" width="5.5703125" style="4" customWidth="1"/>
    <col min="1283" max="1283" width="50.5703125" style="4" customWidth="1"/>
    <col min="1284" max="1285" width="8.85546875" style="4"/>
    <col min="1286" max="1286" width="12.42578125" style="4" bestFit="1" customWidth="1"/>
    <col min="1287" max="1287" width="15.42578125" style="4" bestFit="1" customWidth="1"/>
    <col min="1288" max="1537" width="8.85546875" style="4"/>
    <col min="1538" max="1538" width="5.5703125" style="4" customWidth="1"/>
    <col min="1539" max="1539" width="50.5703125" style="4" customWidth="1"/>
    <col min="1540" max="1541" width="8.85546875" style="4"/>
    <col min="1542" max="1542" width="12.42578125" style="4" bestFit="1" customWidth="1"/>
    <col min="1543" max="1543" width="15.42578125" style="4" bestFit="1" customWidth="1"/>
    <col min="1544" max="1793" width="8.85546875" style="4"/>
    <col min="1794" max="1794" width="5.5703125" style="4" customWidth="1"/>
    <col min="1795" max="1795" width="50.5703125" style="4" customWidth="1"/>
    <col min="1796" max="1797" width="8.85546875" style="4"/>
    <col min="1798" max="1798" width="12.42578125" style="4" bestFit="1" customWidth="1"/>
    <col min="1799" max="1799" width="15.42578125" style="4" bestFit="1" customWidth="1"/>
    <col min="1800" max="2049" width="8.85546875" style="4"/>
    <col min="2050" max="2050" width="5.5703125" style="4" customWidth="1"/>
    <col min="2051" max="2051" width="50.5703125" style="4" customWidth="1"/>
    <col min="2052" max="2053" width="8.85546875" style="4"/>
    <col min="2054" max="2054" width="12.42578125" style="4" bestFit="1" customWidth="1"/>
    <col min="2055" max="2055" width="15.42578125" style="4" bestFit="1" customWidth="1"/>
    <col min="2056" max="2305" width="8.85546875" style="4"/>
    <col min="2306" max="2306" width="5.5703125" style="4" customWidth="1"/>
    <col min="2307" max="2307" width="50.5703125" style="4" customWidth="1"/>
    <col min="2308" max="2309" width="8.85546875" style="4"/>
    <col min="2310" max="2310" width="12.42578125" style="4" bestFit="1" customWidth="1"/>
    <col min="2311" max="2311" width="15.42578125" style="4" bestFit="1" customWidth="1"/>
    <col min="2312" max="2561" width="8.85546875" style="4"/>
    <col min="2562" max="2562" width="5.5703125" style="4" customWidth="1"/>
    <col min="2563" max="2563" width="50.5703125" style="4" customWidth="1"/>
    <col min="2564" max="2565" width="8.85546875" style="4"/>
    <col min="2566" max="2566" width="12.42578125" style="4" bestFit="1" customWidth="1"/>
    <col min="2567" max="2567" width="15.42578125" style="4" bestFit="1" customWidth="1"/>
    <col min="2568" max="2817" width="8.85546875" style="4"/>
    <col min="2818" max="2818" width="5.5703125" style="4" customWidth="1"/>
    <col min="2819" max="2819" width="50.5703125" style="4" customWidth="1"/>
    <col min="2820" max="2821" width="8.85546875" style="4"/>
    <col min="2822" max="2822" width="12.42578125" style="4" bestFit="1" customWidth="1"/>
    <col min="2823" max="2823" width="15.42578125" style="4" bestFit="1" customWidth="1"/>
    <col min="2824" max="3073" width="8.85546875" style="4"/>
    <col min="3074" max="3074" width="5.5703125" style="4" customWidth="1"/>
    <col min="3075" max="3075" width="50.5703125" style="4" customWidth="1"/>
    <col min="3076" max="3077" width="8.85546875" style="4"/>
    <col min="3078" max="3078" width="12.42578125" style="4" bestFit="1" customWidth="1"/>
    <col min="3079" max="3079" width="15.42578125" style="4" bestFit="1" customWidth="1"/>
    <col min="3080" max="3329" width="8.85546875" style="4"/>
    <col min="3330" max="3330" width="5.5703125" style="4" customWidth="1"/>
    <col min="3331" max="3331" width="50.5703125" style="4" customWidth="1"/>
    <col min="3332" max="3333" width="8.85546875" style="4"/>
    <col min="3334" max="3334" width="12.42578125" style="4" bestFit="1" customWidth="1"/>
    <col min="3335" max="3335" width="15.42578125" style="4" bestFit="1" customWidth="1"/>
    <col min="3336" max="3585" width="8.85546875" style="4"/>
    <col min="3586" max="3586" width="5.5703125" style="4" customWidth="1"/>
    <col min="3587" max="3587" width="50.5703125" style="4" customWidth="1"/>
    <col min="3588" max="3589" width="8.85546875" style="4"/>
    <col min="3590" max="3590" width="12.42578125" style="4" bestFit="1" customWidth="1"/>
    <col min="3591" max="3591" width="15.42578125" style="4" bestFit="1" customWidth="1"/>
    <col min="3592" max="3841" width="8.85546875" style="4"/>
    <col min="3842" max="3842" width="5.5703125" style="4" customWidth="1"/>
    <col min="3843" max="3843" width="50.5703125" style="4" customWidth="1"/>
    <col min="3844" max="3845" width="8.85546875" style="4"/>
    <col min="3846" max="3846" width="12.42578125" style="4" bestFit="1" customWidth="1"/>
    <col min="3847" max="3847" width="15.42578125" style="4" bestFit="1" customWidth="1"/>
    <col min="3848" max="4097" width="8.85546875" style="4"/>
    <col min="4098" max="4098" width="5.5703125" style="4" customWidth="1"/>
    <col min="4099" max="4099" width="50.5703125" style="4" customWidth="1"/>
    <col min="4100" max="4101" width="8.85546875" style="4"/>
    <col min="4102" max="4102" width="12.42578125" style="4" bestFit="1" customWidth="1"/>
    <col min="4103" max="4103" width="15.42578125" style="4" bestFit="1" customWidth="1"/>
    <col min="4104" max="4353" width="8.85546875" style="4"/>
    <col min="4354" max="4354" width="5.5703125" style="4" customWidth="1"/>
    <col min="4355" max="4355" width="50.5703125" style="4" customWidth="1"/>
    <col min="4356" max="4357" width="8.85546875" style="4"/>
    <col min="4358" max="4358" width="12.42578125" style="4" bestFit="1" customWidth="1"/>
    <col min="4359" max="4359" width="15.42578125" style="4" bestFit="1" customWidth="1"/>
    <col min="4360" max="4609" width="8.85546875" style="4"/>
    <col min="4610" max="4610" width="5.5703125" style="4" customWidth="1"/>
    <col min="4611" max="4611" width="50.5703125" style="4" customWidth="1"/>
    <col min="4612" max="4613" width="8.85546875" style="4"/>
    <col min="4614" max="4614" width="12.42578125" style="4" bestFit="1" customWidth="1"/>
    <col min="4615" max="4615" width="15.42578125" style="4" bestFit="1" customWidth="1"/>
    <col min="4616" max="4865" width="8.85546875" style="4"/>
    <col min="4866" max="4866" width="5.5703125" style="4" customWidth="1"/>
    <col min="4867" max="4867" width="50.5703125" style="4" customWidth="1"/>
    <col min="4868" max="4869" width="8.85546875" style="4"/>
    <col min="4870" max="4870" width="12.42578125" style="4" bestFit="1" customWidth="1"/>
    <col min="4871" max="4871" width="15.42578125" style="4" bestFit="1" customWidth="1"/>
    <col min="4872" max="5121" width="8.85546875" style="4"/>
    <col min="5122" max="5122" width="5.5703125" style="4" customWidth="1"/>
    <col min="5123" max="5123" width="50.5703125" style="4" customWidth="1"/>
    <col min="5124" max="5125" width="8.85546875" style="4"/>
    <col min="5126" max="5126" width="12.42578125" style="4" bestFit="1" customWidth="1"/>
    <col min="5127" max="5127" width="15.42578125" style="4" bestFit="1" customWidth="1"/>
    <col min="5128" max="5377" width="8.85546875" style="4"/>
    <col min="5378" max="5378" width="5.5703125" style="4" customWidth="1"/>
    <col min="5379" max="5379" width="50.5703125" style="4" customWidth="1"/>
    <col min="5380" max="5381" width="8.85546875" style="4"/>
    <col min="5382" max="5382" width="12.42578125" style="4" bestFit="1" customWidth="1"/>
    <col min="5383" max="5383" width="15.42578125" style="4" bestFit="1" customWidth="1"/>
    <col min="5384" max="5633" width="8.85546875" style="4"/>
    <col min="5634" max="5634" width="5.5703125" style="4" customWidth="1"/>
    <col min="5635" max="5635" width="50.5703125" style="4" customWidth="1"/>
    <col min="5636" max="5637" width="8.85546875" style="4"/>
    <col min="5638" max="5638" width="12.42578125" style="4" bestFit="1" customWidth="1"/>
    <col min="5639" max="5639" width="15.42578125" style="4" bestFit="1" customWidth="1"/>
    <col min="5640" max="5889" width="8.85546875" style="4"/>
    <col min="5890" max="5890" width="5.5703125" style="4" customWidth="1"/>
    <col min="5891" max="5891" width="50.5703125" style="4" customWidth="1"/>
    <col min="5892" max="5893" width="8.85546875" style="4"/>
    <col min="5894" max="5894" width="12.42578125" style="4" bestFit="1" customWidth="1"/>
    <col min="5895" max="5895" width="15.42578125" style="4" bestFit="1" customWidth="1"/>
    <col min="5896" max="6145" width="8.85546875" style="4"/>
    <col min="6146" max="6146" width="5.5703125" style="4" customWidth="1"/>
    <col min="6147" max="6147" width="50.5703125" style="4" customWidth="1"/>
    <col min="6148" max="6149" width="8.85546875" style="4"/>
    <col min="6150" max="6150" width="12.42578125" style="4" bestFit="1" customWidth="1"/>
    <col min="6151" max="6151" width="15.42578125" style="4" bestFit="1" customWidth="1"/>
    <col min="6152" max="6401" width="8.85546875" style="4"/>
    <col min="6402" max="6402" width="5.5703125" style="4" customWidth="1"/>
    <col min="6403" max="6403" width="50.5703125" style="4" customWidth="1"/>
    <col min="6404" max="6405" width="8.85546875" style="4"/>
    <col min="6406" max="6406" width="12.42578125" style="4" bestFit="1" customWidth="1"/>
    <col min="6407" max="6407" width="15.42578125" style="4" bestFit="1" customWidth="1"/>
    <col min="6408" max="6657" width="8.85546875" style="4"/>
    <col min="6658" max="6658" width="5.5703125" style="4" customWidth="1"/>
    <col min="6659" max="6659" width="50.5703125" style="4" customWidth="1"/>
    <col min="6660" max="6661" width="8.85546875" style="4"/>
    <col min="6662" max="6662" width="12.42578125" style="4" bestFit="1" customWidth="1"/>
    <col min="6663" max="6663" width="15.42578125" style="4" bestFit="1" customWidth="1"/>
    <col min="6664" max="6913" width="8.85546875" style="4"/>
    <col min="6914" max="6914" width="5.5703125" style="4" customWidth="1"/>
    <col min="6915" max="6915" width="50.5703125" style="4" customWidth="1"/>
    <col min="6916" max="6917" width="8.85546875" style="4"/>
    <col min="6918" max="6918" width="12.42578125" style="4" bestFit="1" customWidth="1"/>
    <col min="6919" max="6919" width="15.42578125" style="4" bestFit="1" customWidth="1"/>
    <col min="6920" max="7169" width="8.85546875" style="4"/>
    <col min="7170" max="7170" width="5.5703125" style="4" customWidth="1"/>
    <col min="7171" max="7171" width="50.5703125" style="4" customWidth="1"/>
    <col min="7172" max="7173" width="8.85546875" style="4"/>
    <col min="7174" max="7174" width="12.42578125" style="4" bestFit="1" customWidth="1"/>
    <col min="7175" max="7175" width="15.42578125" style="4" bestFit="1" customWidth="1"/>
    <col min="7176" max="7425" width="8.85546875" style="4"/>
    <col min="7426" max="7426" width="5.5703125" style="4" customWidth="1"/>
    <col min="7427" max="7427" width="50.5703125" style="4" customWidth="1"/>
    <col min="7428" max="7429" width="8.85546875" style="4"/>
    <col min="7430" max="7430" width="12.42578125" style="4" bestFit="1" customWidth="1"/>
    <col min="7431" max="7431" width="15.42578125" style="4" bestFit="1" customWidth="1"/>
    <col min="7432" max="7681" width="8.85546875" style="4"/>
    <col min="7682" max="7682" width="5.5703125" style="4" customWidth="1"/>
    <col min="7683" max="7683" width="50.5703125" style="4" customWidth="1"/>
    <col min="7684" max="7685" width="8.85546875" style="4"/>
    <col min="7686" max="7686" width="12.42578125" style="4" bestFit="1" customWidth="1"/>
    <col min="7687" max="7687" width="15.42578125" style="4" bestFit="1" customWidth="1"/>
    <col min="7688" max="7937" width="8.85546875" style="4"/>
    <col min="7938" max="7938" width="5.5703125" style="4" customWidth="1"/>
    <col min="7939" max="7939" width="50.5703125" style="4" customWidth="1"/>
    <col min="7940" max="7941" width="8.85546875" style="4"/>
    <col min="7942" max="7942" width="12.42578125" style="4" bestFit="1" customWidth="1"/>
    <col min="7943" max="7943" width="15.42578125" style="4" bestFit="1" customWidth="1"/>
    <col min="7944" max="8193" width="8.85546875" style="4"/>
    <col min="8194" max="8194" width="5.5703125" style="4" customWidth="1"/>
    <col min="8195" max="8195" width="50.5703125" style="4" customWidth="1"/>
    <col min="8196" max="8197" width="8.85546875" style="4"/>
    <col min="8198" max="8198" width="12.42578125" style="4" bestFit="1" customWidth="1"/>
    <col min="8199" max="8199" width="15.42578125" style="4" bestFit="1" customWidth="1"/>
    <col min="8200" max="8449" width="8.85546875" style="4"/>
    <col min="8450" max="8450" width="5.5703125" style="4" customWidth="1"/>
    <col min="8451" max="8451" width="50.5703125" style="4" customWidth="1"/>
    <col min="8452" max="8453" width="8.85546875" style="4"/>
    <col min="8454" max="8454" width="12.42578125" style="4" bestFit="1" customWidth="1"/>
    <col min="8455" max="8455" width="15.42578125" style="4" bestFit="1" customWidth="1"/>
    <col min="8456" max="8705" width="8.85546875" style="4"/>
    <col min="8706" max="8706" width="5.5703125" style="4" customWidth="1"/>
    <col min="8707" max="8707" width="50.5703125" style="4" customWidth="1"/>
    <col min="8708" max="8709" width="8.85546875" style="4"/>
    <col min="8710" max="8710" width="12.42578125" style="4" bestFit="1" customWidth="1"/>
    <col min="8711" max="8711" width="15.42578125" style="4" bestFit="1" customWidth="1"/>
    <col min="8712" max="8961" width="8.85546875" style="4"/>
    <col min="8962" max="8962" width="5.5703125" style="4" customWidth="1"/>
    <col min="8963" max="8963" width="50.5703125" style="4" customWidth="1"/>
    <col min="8964" max="8965" width="8.85546875" style="4"/>
    <col min="8966" max="8966" width="12.42578125" style="4" bestFit="1" customWidth="1"/>
    <col min="8967" max="8967" width="15.42578125" style="4" bestFit="1" customWidth="1"/>
    <col min="8968" max="9217" width="8.85546875" style="4"/>
    <col min="9218" max="9218" width="5.5703125" style="4" customWidth="1"/>
    <col min="9219" max="9219" width="50.5703125" style="4" customWidth="1"/>
    <col min="9220" max="9221" width="8.85546875" style="4"/>
    <col min="9222" max="9222" width="12.42578125" style="4" bestFit="1" customWidth="1"/>
    <col min="9223" max="9223" width="15.42578125" style="4" bestFit="1" customWidth="1"/>
    <col min="9224" max="9473" width="8.85546875" style="4"/>
    <col min="9474" max="9474" width="5.5703125" style="4" customWidth="1"/>
    <col min="9475" max="9475" width="50.5703125" style="4" customWidth="1"/>
    <col min="9476" max="9477" width="8.85546875" style="4"/>
    <col min="9478" max="9478" width="12.42578125" style="4" bestFit="1" customWidth="1"/>
    <col min="9479" max="9479" width="15.42578125" style="4" bestFit="1" customWidth="1"/>
    <col min="9480" max="9729" width="8.85546875" style="4"/>
    <col min="9730" max="9730" width="5.5703125" style="4" customWidth="1"/>
    <col min="9731" max="9731" width="50.5703125" style="4" customWidth="1"/>
    <col min="9732" max="9733" width="8.85546875" style="4"/>
    <col min="9734" max="9734" width="12.42578125" style="4" bestFit="1" customWidth="1"/>
    <col min="9735" max="9735" width="15.42578125" style="4" bestFit="1" customWidth="1"/>
    <col min="9736" max="9985" width="8.85546875" style="4"/>
    <col min="9986" max="9986" width="5.5703125" style="4" customWidth="1"/>
    <col min="9987" max="9987" width="50.5703125" style="4" customWidth="1"/>
    <col min="9988" max="9989" width="8.85546875" style="4"/>
    <col min="9990" max="9990" width="12.42578125" style="4" bestFit="1" customWidth="1"/>
    <col min="9991" max="9991" width="15.42578125" style="4" bestFit="1" customWidth="1"/>
    <col min="9992" max="10241" width="8.85546875" style="4"/>
    <col min="10242" max="10242" width="5.5703125" style="4" customWidth="1"/>
    <col min="10243" max="10243" width="50.5703125" style="4" customWidth="1"/>
    <col min="10244" max="10245" width="8.85546875" style="4"/>
    <col min="10246" max="10246" width="12.42578125" style="4" bestFit="1" customWidth="1"/>
    <col min="10247" max="10247" width="15.42578125" style="4" bestFit="1" customWidth="1"/>
    <col min="10248" max="10497" width="8.85546875" style="4"/>
    <col min="10498" max="10498" width="5.5703125" style="4" customWidth="1"/>
    <col min="10499" max="10499" width="50.5703125" style="4" customWidth="1"/>
    <col min="10500" max="10501" width="8.85546875" style="4"/>
    <col min="10502" max="10502" width="12.42578125" style="4" bestFit="1" customWidth="1"/>
    <col min="10503" max="10503" width="15.42578125" style="4" bestFit="1" customWidth="1"/>
    <col min="10504" max="10753" width="8.85546875" style="4"/>
    <col min="10754" max="10754" width="5.5703125" style="4" customWidth="1"/>
    <col min="10755" max="10755" width="50.5703125" style="4" customWidth="1"/>
    <col min="10756" max="10757" width="8.85546875" style="4"/>
    <col min="10758" max="10758" width="12.42578125" style="4" bestFit="1" customWidth="1"/>
    <col min="10759" max="10759" width="15.42578125" style="4" bestFit="1" customWidth="1"/>
    <col min="10760" max="11009" width="8.85546875" style="4"/>
    <col min="11010" max="11010" width="5.5703125" style="4" customWidth="1"/>
    <col min="11011" max="11011" width="50.5703125" style="4" customWidth="1"/>
    <col min="11012" max="11013" width="8.85546875" style="4"/>
    <col min="11014" max="11014" width="12.42578125" style="4" bestFit="1" customWidth="1"/>
    <col min="11015" max="11015" width="15.42578125" style="4" bestFit="1" customWidth="1"/>
    <col min="11016" max="11265" width="8.85546875" style="4"/>
    <col min="11266" max="11266" width="5.5703125" style="4" customWidth="1"/>
    <col min="11267" max="11267" width="50.5703125" style="4" customWidth="1"/>
    <col min="11268" max="11269" width="8.85546875" style="4"/>
    <col min="11270" max="11270" width="12.42578125" style="4" bestFit="1" customWidth="1"/>
    <col min="11271" max="11271" width="15.42578125" style="4" bestFit="1" customWidth="1"/>
    <col min="11272" max="11521" width="8.85546875" style="4"/>
    <col min="11522" max="11522" width="5.5703125" style="4" customWidth="1"/>
    <col min="11523" max="11523" width="50.5703125" style="4" customWidth="1"/>
    <col min="11524" max="11525" width="8.85546875" style="4"/>
    <col min="11526" max="11526" width="12.42578125" style="4" bestFit="1" customWidth="1"/>
    <col min="11527" max="11527" width="15.42578125" style="4" bestFit="1" customWidth="1"/>
    <col min="11528" max="11777" width="8.85546875" style="4"/>
    <col min="11778" max="11778" width="5.5703125" style="4" customWidth="1"/>
    <col min="11779" max="11779" width="50.5703125" style="4" customWidth="1"/>
    <col min="11780" max="11781" width="8.85546875" style="4"/>
    <col min="11782" max="11782" width="12.42578125" style="4" bestFit="1" customWidth="1"/>
    <col min="11783" max="11783" width="15.42578125" style="4" bestFit="1" customWidth="1"/>
    <col min="11784" max="12033" width="8.85546875" style="4"/>
    <col min="12034" max="12034" width="5.5703125" style="4" customWidth="1"/>
    <col min="12035" max="12035" width="50.5703125" style="4" customWidth="1"/>
    <col min="12036" max="12037" width="8.85546875" style="4"/>
    <col min="12038" max="12038" width="12.42578125" style="4" bestFit="1" customWidth="1"/>
    <col min="12039" max="12039" width="15.42578125" style="4" bestFit="1" customWidth="1"/>
    <col min="12040" max="12289" width="8.85546875" style="4"/>
    <col min="12290" max="12290" width="5.5703125" style="4" customWidth="1"/>
    <col min="12291" max="12291" width="50.5703125" style="4" customWidth="1"/>
    <col min="12292" max="12293" width="8.85546875" style="4"/>
    <col min="12294" max="12294" width="12.42578125" style="4" bestFit="1" customWidth="1"/>
    <col min="12295" max="12295" width="15.42578125" style="4" bestFit="1" customWidth="1"/>
    <col min="12296" max="12545" width="8.85546875" style="4"/>
    <col min="12546" max="12546" width="5.5703125" style="4" customWidth="1"/>
    <col min="12547" max="12547" width="50.5703125" style="4" customWidth="1"/>
    <col min="12548" max="12549" width="8.85546875" style="4"/>
    <col min="12550" max="12550" width="12.42578125" style="4" bestFit="1" customWidth="1"/>
    <col min="12551" max="12551" width="15.42578125" style="4" bestFit="1" customWidth="1"/>
    <col min="12552" max="12801" width="8.85546875" style="4"/>
    <col min="12802" max="12802" width="5.5703125" style="4" customWidth="1"/>
    <col min="12803" max="12803" width="50.5703125" style="4" customWidth="1"/>
    <col min="12804" max="12805" width="8.85546875" style="4"/>
    <col min="12806" max="12806" width="12.42578125" style="4" bestFit="1" customWidth="1"/>
    <col min="12807" max="12807" width="15.42578125" style="4" bestFit="1" customWidth="1"/>
    <col min="12808" max="13057" width="8.85546875" style="4"/>
    <col min="13058" max="13058" width="5.5703125" style="4" customWidth="1"/>
    <col min="13059" max="13059" width="50.5703125" style="4" customWidth="1"/>
    <col min="13060" max="13061" width="8.85546875" style="4"/>
    <col min="13062" max="13062" width="12.42578125" style="4" bestFit="1" customWidth="1"/>
    <col min="13063" max="13063" width="15.42578125" style="4" bestFit="1" customWidth="1"/>
    <col min="13064" max="13313" width="8.85546875" style="4"/>
    <col min="13314" max="13314" width="5.5703125" style="4" customWidth="1"/>
    <col min="13315" max="13315" width="50.5703125" style="4" customWidth="1"/>
    <col min="13316" max="13317" width="8.85546875" style="4"/>
    <col min="13318" max="13318" width="12.42578125" style="4" bestFit="1" customWidth="1"/>
    <col min="13319" max="13319" width="15.42578125" style="4" bestFit="1" customWidth="1"/>
    <col min="13320" max="13569" width="8.85546875" style="4"/>
    <col min="13570" max="13570" width="5.5703125" style="4" customWidth="1"/>
    <col min="13571" max="13571" width="50.5703125" style="4" customWidth="1"/>
    <col min="13572" max="13573" width="8.85546875" style="4"/>
    <col min="13574" max="13574" width="12.42578125" style="4" bestFit="1" customWidth="1"/>
    <col min="13575" max="13575" width="15.42578125" style="4" bestFit="1" customWidth="1"/>
    <col min="13576" max="13825" width="8.85546875" style="4"/>
    <col min="13826" max="13826" width="5.5703125" style="4" customWidth="1"/>
    <col min="13827" max="13827" width="50.5703125" style="4" customWidth="1"/>
    <col min="13828" max="13829" width="8.85546875" style="4"/>
    <col min="13830" max="13830" width="12.42578125" style="4" bestFit="1" customWidth="1"/>
    <col min="13831" max="13831" width="15.42578125" style="4" bestFit="1" customWidth="1"/>
    <col min="13832" max="14081" width="8.85546875" style="4"/>
    <col min="14082" max="14082" width="5.5703125" style="4" customWidth="1"/>
    <col min="14083" max="14083" width="50.5703125" style="4" customWidth="1"/>
    <col min="14084" max="14085" width="8.85546875" style="4"/>
    <col min="14086" max="14086" width="12.42578125" style="4" bestFit="1" customWidth="1"/>
    <col min="14087" max="14087" width="15.42578125" style="4" bestFit="1" customWidth="1"/>
    <col min="14088" max="14337" width="8.85546875" style="4"/>
    <col min="14338" max="14338" width="5.5703125" style="4" customWidth="1"/>
    <col min="14339" max="14339" width="50.5703125" style="4" customWidth="1"/>
    <col min="14340" max="14341" width="8.85546875" style="4"/>
    <col min="14342" max="14342" width="12.42578125" style="4" bestFit="1" customWidth="1"/>
    <col min="14343" max="14343" width="15.42578125" style="4" bestFit="1" customWidth="1"/>
    <col min="14344" max="14593" width="8.85546875" style="4"/>
    <col min="14594" max="14594" width="5.5703125" style="4" customWidth="1"/>
    <col min="14595" max="14595" width="50.5703125" style="4" customWidth="1"/>
    <col min="14596" max="14597" width="8.85546875" style="4"/>
    <col min="14598" max="14598" width="12.42578125" style="4" bestFit="1" customWidth="1"/>
    <col min="14599" max="14599" width="15.42578125" style="4" bestFit="1" customWidth="1"/>
    <col min="14600" max="14849" width="8.85546875" style="4"/>
    <col min="14850" max="14850" width="5.5703125" style="4" customWidth="1"/>
    <col min="14851" max="14851" width="50.5703125" style="4" customWidth="1"/>
    <col min="14852" max="14853" width="8.85546875" style="4"/>
    <col min="14854" max="14854" width="12.42578125" style="4" bestFit="1" customWidth="1"/>
    <col min="14855" max="14855" width="15.42578125" style="4" bestFit="1" customWidth="1"/>
    <col min="14856" max="15105" width="8.85546875" style="4"/>
    <col min="15106" max="15106" width="5.5703125" style="4" customWidth="1"/>
    <col min="15107" max="15107" width="50.5703125" style="4" customWidth="1"/>
    <col min="15108" max="15109" width="8.85546875" style="4"/>
    <col min="15110" max="15110" width="12.42578125" style="4" bestFit="1" customWidth="1"/>
    <col min="15111" max="15111" width="15.42578125" style="4" bestFit="1" customWidth="1"/>
    <col min="15112" max="15361" width="8.85546875" style="4"/>
    <col min="15362" max="15362" width="5.5703125" style="4" customWidth="1"/>
    <col min="15363" max="15363" width="50.5703125" style="4" customWidth="1"/>
    <col min="15364" max="15365" width="8.85546875" style="4"/>
    <col min="15366" max="15366" width="12.42578125" style="4" bestFit="1" customWidth="1"/>
    <col min="15367" max="15367" width="15.42578125" style="4" bestFit="1" customWidth="1"/>
    <col min="15368" max="15617" width="8.85546875" style="4"/>
    <col min="15618" max="15618" width="5.5703125" style="4" customWidth="1"/>
    <col min="15619" max="15619" width="50.5703125" style="4" customWidth="1"/>
    <col min="15620" max="15621" width="8.85546875" style="4"/>
    <col min="15622" max="15622" width="12.42578125" style="4" bestFit="1" customWidth="1"/>
    <col min="15623" max="15623" width="15.42578125" style="4" bestFit="1" customWidth="1"/>
    <col min="15624" max="15873" width="8.85546875" style="4"/>
    <col min="15874" max="15874" width="5.5703125" style="4" customWidth="1"/>
    <col min="15875" max="15875" width="50.5703125" style="4" customWidth="1"/>
    <col min="15876" max="15877" width="8.85546875" style="4"/>
    <col min="15878" max="15878" width="12.42578125" style="4" bestFit="1" customWidth="1"/>
    <col min="15879" max="15879" width="15.42578125" style="4" bestFit="1" customWidth="1"/>
    <col min="15880" max="16129" width="8.85546875" style="4"/>
    <col min="16130" max="16130" width="5.5703125" style="4" customWidth="1"/>
    <col min="16131" max="16131" width="50.5703125" style="4" customWidth="1"/>
    <col min="16132" max="16133" width="8.85546875" style="4"/>
    <col min="16134" max="16134" width="12.42578125" style="4" bestFit="1" customWidth="1"/>
    <col min="16135" max="16135" width="15.42578125" style="4" bestFit="1" customWidth="1"/>
    <col min="16136" max="16384" width="8.85546875" style="4"/>
  </cols>
  <sheetData>
    <row r="1" spans="1:7" s="2" customFormat="1" ht="15">
      <c r="A1" s="18" t="s">
        <v>82</v>
      </c>
      <c r="C1" s="11"/>
      <c r="D1" s="3"/>
      <c r="E1" s="6"/>
      <c r="F1" s="59"/>
      <c r="G1" s="14"/>
    </row>
    <row r="2" spans="1:7" s="2" customFormat="1" ht="15">
      <c r="A2" s="87"/>
      <c r="C2" s="11"/>
      <c r="D2" s="3"/>
      <c r="E2" s="6"/>
      <c r="F2" s="59"/>
      <c r="G2" s="14"/>
    </row>
    <row r="3" spans="1:7" s="71" customFormat="1">
      <c r="A3" s="66" t="s">
        <v>31</v>
      </c>
      <c r="B3" s="67"/>
      <c r="C3" s="67" t="s">
        <v>32</v>
      </c>
      <c r="D3" s="67" t="s">
        <v>33</v>
      </c>
      <c r="E3" s="68" t="s">
        <v>0</v>
      </c>
      <c r="F3" s="69" t="s">
        <v>34</v>
      </c>
      <c r="G3" s="70" t="s">
        <v>35</v>
      </c>
    </row>
    <row r="4" spans="1:7">
      <c r="C4" s="1"/>
      <c r="F4" s="59"/>
    </row>
    <row r="5" spans="1:7" ht="12.75" customHeight="1">
      <c r="F5" s="17"/>
    </row>
    <row r="6" spans="1:7" ht="38.25">
      <c r="A6" s="89">
        <v>1</v>
      </c>
      <c r="C6" s="10" t="s">
        <v>25</v>
      </c>
      <c r="D6" s="3" t="s">
        <v>4</v>
      </c>
      <c r="E6" s="6">
        <v>1200</v>
      </c>
      <c r="F6" s="17"/>
      <c r="G6" s="14">
        <f>F6*E6</f>
        <v>0</v>
      </c>
    </row>
    <row r="7" spans="1:7">
      <c r="F7" s="17"/>
    </row>
    <row r="8" spans="1:7" ht="25.5" customHeight="1">
      <c r="A8" s="89">
        <f>A6+1</f>
        <v>2</v>
      </c>
      <c r="B8" s="49"/>
      <c r="C8" s="10" t="s">
        <v>80</v>
      </c>
      <c r="F8" s="17"/>
    </row>
    <row r="9" spans="1:7">
      <c r="B9" s="49"/>
      <c r="C9" s="10" t="s">
        <v>14</v>
      </c>
      <c r="D9" s="3" t="s">
        <v>4</v>
      </c>
      <c r="E9" s="6">
        <v>1050</v>
      </c>
      <c r="F9" s="17"/>
      <c r="G9" s="14">
        <f>F9*E9</f>
        <v>0</v>
      </c>
    </row>
    <row r="10" spans="1:7">
      <c r="F10" s="17"/>
    </row>
    <row r="11" spans="1:7" s="85" customFormat="1">
      <c r="A11" s="89">
        <v>3</v>
      </c>
      <c r="B11" s="82"/>
      <c r="C11" s="81" t="s">
        <v>66</v>
      </c>
      <c r="D11" s="84" t="s">
        <v>59</v>
      </c>
      <c r="E11" s="6"/>
      <c r="F11" s="16"/>
      <c r="G11" s="16">
        <f>SUM(G5:G10)*E11/100</f>
        <v>0</v>
      </c>
    </row>
    <row r="12" spans="1:7" s="85" customFormat="1">
      <c r="A12" s="86"/>
      <c r="B12" s="82"/>
      <c r="C12" s="81"/>
      <c r="D12" s="84"/>
      <c r="E12" s="6"/>
      <c r="F12" s="16"/>
      <c r="G12" s="16"/>
    </row>
    <row r="13" spans="1:7" s="85" customFormat="1">
      <c r="A13" s="89">
        <f>A11+1</f>
        <v>4</v>
      </c>
      <c r="B13" s="82"/>
      <c r="C13" s="81" t="s">
        <v>67</v>
      </c>
      <c r="D13" s="84" t="s">
        <v>59</v>
      </c>
      <c r="E13" s="6"/>
      <c r="F13" s="16"/>
      <c r="G13" s="16">
        <f>SUM(G5:G11)*E13/100</f>
        <v>0</v>
      </c>
    </row>
    <row r="14" spans="1:7">
      <c r="C14" s="13"/>
      <c r="F14" s="17"/>
      <c r="G14" s="16"/>
    </row>
    <row r="15" spans="1:7">
      <c r="F15" s="59"/>
    </row>
    <row r="16" spans="1:7" ht="15" customHeight="1">
      <c r="A16" s="52"/>
      <c r="B16" s="9"/>
      <c r="C16" s="12" t="s">
        <v>68</v>
      </c>
      <c r="D16" s="7"/>
      <c r="E16" s="8"/>
      <c r="F16" s="8"/>
      <c r="G16" s="15">
        <f>SUM(G5:G13)</f>
        <v>0</v>
      </c>
    </row>
  </sheetData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REKAPITULACIJA</vt:lpstr>
      <vt:lpstr>VODOVNI MATERIAL</vt:lpstr>
      <vt:lpstr>RAZVODNI MATERIAL</vt:lpstr>
      <vt:lpstr>UNIVERZALNO OŽIČENJE</vt:lpstr>
      <vt:lpstr>VIDEODOMOFON</vt:lpstr>
      <vt:lpstr>POŽARNA CENTRALA</vt:lpstr>
      <vt:lpstr>'POŽARNA CENTRALA'!Print_Area</vt:lpstr>
      <vt:lpstr>'RAZVODNI MATERIAL'!Print_Area</vt:lpstr>
      <vt:lpstr>REKAPITULACIJA!Print_Area</vt:lpstr>
      <vt:lpstr>VIDEODOMOFON!Print_Area</vt:lpstr>
      <vt:lpstr>'VODOVNI MATERIAL'!Print_Area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</dc:creator>
  <cp:lastModifiedBy>Windows User</cp:lastModifiedBy>
  <cp:lastPrinted>2020-04-28T12:51:33Z</cp:lastPrinted>
  <dcterms:created xsi:type="dcterms:W3CDTF">2017-04-05T20:58:16Z</dcterms:created>
  <dcterms:modified xsi:type="dcterms:W3CDTF">2026-08-20T12:00:43Z</dcterms:modified>
</cp:coreProperties>
</file>